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E93B6FCD-D698-41A1-A7BC-200D6D111DD8}"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Queues'!$A$1</definedName>
    <definedName name="_xlnm._FilterDatabase" localSheetId="4" hidden="1">'Snapshot Queues'!$AV$11:$BM$167</definedName>
    <definedName name="_xlnm.Print_Area" localSheetId="0">'Front Cover'!$A$1:$K$70</definedName>
    <definedName name="_xlnm.Print_Area" localSheetId="2">'Location Plan'!$B$1:$M$70</definedName>
    <definedName name="_xlnm.Print_Area" localSheetId="3">'Max Queues'!$A$1:$BN$168</definedName>
    <definedName name="_xlnm.Print_Area" localSheetId="1">'QA &amp; Issue'!$A$1:$G$44</definedName>
    <definedName name="_xlnm.Print_Area" localSheetId="4">'Snapshot Queues'!$A$1:$BN$168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BM167" i="48"/>
  <c r="BL167" i="48"/>
  <c r="BD167" i="48"/>
  <c r="BC167" i="48"/>
  <c r="AU167" i="48"/>
  <c r="AT167" i="48"/>
  <c r="AL167" i="48"/>
  <c r="AK167" i="48"/>
  <c r="AC167" i="48"/>
  <c r="AB167" i="48"/>
  <c r="T167" i="48"/>
  <c r="S167" i="48"/>
  <c r="K167" i="48"/>
  <c r="J167" i="48"/>
  <c r="BM166" i="48"/>
  <c r="BL166" i="48"/>
  <c r="BD166" i="48"/>
  <c r="BC166" i="48"/>
  <c r="AU166" i="48"/>
  <c r="AT166" i="48"/>
  <c r="AL166" i="48"/>
  <c r="AK166" i="48"/>
  <c r="AC166" i="48"/>
  <c r="AB166" i="48"/>
  <c r="T166" i="48"/>
  <c r="S166" i="48"/>
  <c r="K166" i="48"/>
  <c r="J166" i="48"/>
  <c r="BM165" i="48"/>
  <c r="BL165" i="48"/>
  <c r="BD165" i="48"/>
  <c r="BC165" i="48"/>
  <c r="AU165" i="48"/>
  <c r="AT165" i="48"/>
  <c r="AL165" i="48"/>
  <c r="AK165" i="48"/>
  <c r="AC165" i="48"/>
  <c r="AB165" i="48"/>
  <c r="T165" i="48"/>
  <c r="S165" i="48"/>
  <c r="K165" i="48"/>
  <c r="J165" i="48"/>
  <c r="BM164" i="48"/>
  <c r="BL164" i="48"/>
  <c r="BD164" i="48"/>
  <c r="BC164" i="48"/>
  <c r="AU164" i="48"/>
  <c r="AT164" i="48"/>
  <c r="AL164" i="48"/>
  <c r="AK164" i="48"/>
  <c r="AC164" i="48"/>
  <c r="AB164" i="48"/>
  <c r="T164" i="48"/>
  <c r="S164" i="48"/>
  <c r="K164" i="48"/>
  <c r="J164" i="48"/>
  <c r="BM163" i="48"/>
  <c r="BL163" i="48"/>
  <c r="BD163" i="48"/>
  <c r="BC163" i="48"/>
  <c r="AU163" i="48"/>
  <c r="AT163" i="48"/>
  <c r="AL163" i="48"/>
  <c r="AK163" i="48"/>
  <c r="AC163" i="48"/>
  <c r="AB163" i="48"/>
  <c r="T163" i="48"/>
  <c r="S163" i="48"/>
  <c r="K163" i="48"/>
  <c r="J163" i="48"/>
  <c r="BM162" i="48"/>
  <c r="BL162" i="48"/>
  <c r="BD162" i="48"/>
  <c r="BC162" i="48"/>
  <c r="AU162" i="48"/>
  <c r="AT162" i="48"/>
  <c r="AL162" i="48"/>
  <c r="AK162" i="48"/>
  <c r="AC162" i="48"/>
  <c r="AB162" i="48"/>
  <c r="T162" i="48"/>
  <c r="S162" i="48"/>
  <c r="K162" i="48"/>
  <c r="J162" i="48"/>
  <c r="BM161" i="48"/>
  <c r="BL161" i="48"/>
  <c r="BD161" i="48"/>
  <c r="BC161" i="48"/>
  <c r="AU161" i="48"/>
  <c r="AT161" i="48"/>
  <c r="AL161" i="48"/>
  <c r="AK161" i="48"/>
  <c r="AC161" i="48"/>
  <c r="AB161" i="48"/>
  <c r="T161" i="48"/>
  <c r="S161" i="48"/>
  <c r="K161" i="48"/>
  <c r="J161" i="48"/>
  <c r="BM160" i="48"/>
  <c r="BL160" i="48"/>
  <c r="BD160" i="48"/>
  <c r="BC160" i="48"/>
  <c r="AU160" i="48"/>
  <c r="AT160" i="48"/>
  <c r="AL160" i="48"/>
  <c r="AK160" i="48"/>
  <c r="AC160" i="48"/>
  <c r="AB160" i="48"/>
  <c r="T160" i="48"/>
  <c r="S160" i="48"/>
  <c r="K160" i="48"/>
  <c r="J160" i="48"/>
  <c r="BM159" i="48"/>
  <c r="BL159" i="48"/>
  <c r="BD159" i="48"/>
  <c r="BC159" i="48"/>
  <c r="AU159" i="48"/>
  <c r="AT159" i="48"/>
  <c r="AL159" i="48"/>
  <c r="AK159" i="48"/>
  <c r="AC159" i="48"/>
  <c r="AB159" i="48"/>
  <c r="T159" i="48"/>
  <c r="S159" i="48"/>
  <c r="K159" i="48"/>
  <c r="J159" i="48"/>
  <c r="BM158" i="48"/>
  <c r="BL158" i="48"/>
  <c r="BD158" i="48"/>
  <c r="BC158" i="48"/>
  <c r="AU158" i="48"/>
  <c r="AT158" i="48"/>
  <c r="AL158" i="48"/>
  <c r="AK158" i="48"/>
  <c r="AC158" i="48"/>
  <c r="AB158" i="48"/>
  <c r="T158" i="48"/>
  <c r="S158" i="48"/>
  <c r="K158" i="48"/>
  <c r="J158" i="48"/>
  <c r="BM157" i="48"/>
  <c r="BL157" i="48"/>
  <c r="BD157" i="48"/>
  <c r="BC157" i="48"/>
  <c r="AU157" i="48"/>
  <c r="AT157" i="48"/>
  <c r="AL157" i="48"/>
  <c r="AK157" i="48"/>
  <c r="AC157" i="48"/>
  <c r="AB157" i="48"/>
  <c r="T157" i="48"/>
  <c r="S157" i="48"/>
  <c r="K157" i="48"/>
  <c r="J157" i="48"/>
  <c r="BM156" i="48"/>
  <c r="BL156" i="48"/>
  <c r="BD156" i="48"/>
  <c r="BC156" i="48"/>
  <c r="AU156" i="48"/>
  <c r="AT156" i="48"/>
  <c r="AL156" i="48"/>
  <c r="AK156" i="48"/>
  <c r="AC156" i="48"/>
  <c r="AB156" i="48"/>
  <c r="T156" i="48"/>
  <c r="S156" i="48"/>
  <c r="K156" i="48"/>
  <c r="J156" i="48"/>
  <c r="BM155" i="48"/>
  <c r="BL155" i="48"/>
  <c r="BD155" i="48"/>
  <c r="BC155" i="48"/>
  <c r="AU155" i="48"/>
  <c r="AT155" i="48"/>
  <c r="AL155" i="48"/>
  <c r="AK155" i="48"/>
  <c r="AC155" i="48"/>
  <c r="AB155" i="48"/>
  <c r="T155" i="48"/>
  <c r="S155" i="48"/>
  <c r="K155" i="48"/>
  <c r="J155" i="48"/>
  <c r="BM154" i="48"/>
  <c r="BL154" i="48"/>
  <c r="BD154" i="48"/>
  <c r="BC154" i="48"/>
  <c r="AU154" i="48"/>
  <c r="AT154" i="48"/>
  <c r="AL154" i="48"/>
  <c r="AK154" i="48"/>
  <c r="AC154" i="48"/>
  <c r="AB154" i="48"/>
  <c r="T154" i="48"/>
  <c r="S154" i="48"/>
  <c r="K154" i="48"/>
  <c r="J154" i="48"/>
  <c r="BM153" i="48"/>
  <c r="BL153" i="48"/>
  <c r="BD153" i="48"/>
  <c r="BC153" i="48"/>
  <c r="AU153" i="48"/>
  <c r="AT153" i="48"/>
  <c r="AL153" i="48"/>
  <c r="AK153" i="48"/>
  <c r="AC153" i="48"/>
  <c r="AB153" i="48"/>
  <c r="T153" i="48"/>
  <c r="S153" i="48"/>
  <c r="K153" i="48"/>
  <c r="J153" i="48"/>
  <c r="BM152" i="48"/>
  <c r="BL152" i="48"/>
  <c r="BD152" i="48"/>
  <c r="BC152" i="48"/>
  <c r="AU152" i="48"/>
  <c r="AT152" i="48"/>
  <c r="AL152" i="48"/>
  <c r="AK152" i="48"/>
  <c r="AC152" i="48"/>
  <c r="AB152" i="48"/>
  <c r="T152" i="48"/>
  <c r="S152" i="48"/>
  <c r="K152" i="48"/>
  <c r="J152" i="48"/>
  <c r="BM151" i="48"/>
  <c r="BL151" i="48"/>
  <c r="BD151" i="48"/>
  <c r="BC151" i="48"/>
  <c r="AU151" i="48"/>
  <c r="AT151" i="48"/>
  <c r="AL151" i="48"/>
  <c r="AK151" i="48"/>
  <c r="AC151" i="48"/>
  <c r="AB151" i="48"/>
  <c r="T151" i="48"/>
  <c r="S151" i="48"/>
  <c r="K151" i="48"/>
  <c r="J151" i="48"/>
  <c r="BM150" i="48"/>
  <c r="BL150" i="48"/>
  <c r="BD150" i="48"/>
  <c r="BC150" i="48"/>
  <c r="AU150" i="48"/>
  <c r="AT150" i="48"/>
  <c r="AL150" i="48"/>
  <c r="AK150" i="48"/>
  <c r="AC150" i="48"/>
  <c r="AB150" i="48"/>
  <c r="T150" i="48"/>
  <c r="S150" i="48"/>
  <c r="K150" i="48"/>
  <c r="J150" i="48"/>
  <c r="BM149" i="48"/>
  <c r="BL149" i="48"/>
  <c r="BD149" i="48"/>
  <c r="BC149" i="48"/>
  <c r="AU149" i="48"/>
  <c r="AT149" i="48"/>
  <c r="AL149" i="48"/>
  <c r="AK149" i="48"/>
  <c r="AC149" i="48"/>
  <c r="AB149" i="48"/>
  <c r="T149" i="48"/>
  <c r="S149" i="48"/>
  <c r="K149" i="48"/>
  <c r="J149" i="48"/>
  <c r="BM148" i="48"/>
  <c r="BL148" i="48"/>
  <c r="BD148" i="48"/>
  <c r="BC148" i="48"/>
  <c r="AU148" i="48"/>
  <c r="AT148" i="48"/>
  <c r="AL148" i="48"/>
  <c r="AK148" i="48"/>
  <c r="AC148" i="48"/>
  <c r="AB148" i="48"/>
  <c r="T148" i="48"/>
  <c r="S148" i="48"/>
  <c r="K148" i="48"/>
  <c r="J148" i="48"/>
  <c r="BM147" i="48"/>
  <c r="BL147" i="48"/>
  <c r="BD147" i="48"/>
  <c r="BC147" i="48"/>
  <c r="AU147" i="48"/>
  <c r="AT147" i="48"/>
  <c r="AL147" i="48"/>
  <c r="AK147" i="48"/>
  <c r="AC147" i="48"/>
  <c r="AB147" i="48"/>
  <c r="T147" i="48"/>
  <c r="S147" i="48"/>
  <c r="K147" i="48"/>
  <c r="J147" i="48"/>
  <c r="BM146" i="48"/>
  <c r="BL146" i="48"/>
  <c r="BD146" i="48"/>
  <c r="BC146" i="48"/>
  <c r="AU146" i="48"/>
  <c r="AT146" i="48"/>
  <c r="AL146" i="48"/>
  <c r="AK146" i="48"/>
  <c r="AC146" i="48"/>
  <c r="AB146" i="48"/>
  <c r="T146" i="48"/>
  <c r="S146" i="48"/>
  <c r="K146" i="48"/>
  <c r="J146" i="48"/>
  <c r="BM145" i="48"/>
  <c r="BL145" i="48"/>
  <c r="BD145" i="48"/>
  <c r="BC145" i="48"/>
  <c r="AU145" i="48"/>
  <c r="AT145" i="48"/>
  <c r="AL145" i="48"/>
  <c r="AK145" i="48"/>
  <c r="AC145" i="48"/>
  <c r="AB145" i="48"/>
  <c r="T145" i="48"/>
  <c r="S145" i="48"/>
  <c r="K145" i="48"/>
  <c r="J145" i="48"/>
  <c r="BM144" i="48"/>
  <c r="BL144" i="48"/>
  <c r="BD144" i="48"/>
  <c r="BC144" i="48"/>
  <c r="AU144" i="48"/>
  <c r="AT144" i="48"/>
  <c r="AL144" i="48"/>
  <c r="AK144" i="48"/>
  <c r="AC144" i="48"/>
  <c r="AB144" i="48"/>
  <c r="T144" i="48"/>
  <c r="S144" i="48"/>
  <c r="K144" i="48"/>
  <c r="J144" i="48"/>
  <c r="BM143" i="48"/>
  <c r="BL143" i="48"/>
  <c r="BD143" i="48"/>
  <c r="BC143" i="48"/>
  <c r="AU143" i="48"/>
  <c r="AT143" i="48"/>
  <c r="AL143" i="48"/>
  <c r="AK143" i="48"/>
  <c r="AC143" i="48"/>
  <c r="AB143" i="48"/>
  <c r="T143" i="48"/>
  <c r="S143" i="48"/>
  <c r="K143" i="48"/>
  <c r="J143" i="48"/>
  <c r="BM142" i="48"/>
  <c r="BL142" i="48"/>
  <c r="BD142" i="48"/>
  <c r="BC142" i="48"/>
  <c r="AU142" i="48"/>
  <c r="AT142" i="48"/>
  <c r="AL142" i="48"/>
  <c r="AK142" i="48"/>
  <c r="AC142" i="48"/>
  <c r="AB142" i="48"/>
  <c r="T142" i="48"/>
  <c r="S142" i="48"/>
  <c r="K142" i="48"/>
  <c r="J142" i="48"/>
  <c r="BM141" i="48"/>
  <c r="BL141" i="48"/>
  <c r="BD141" i="48"/>
  <c r="BC141" i="48"/>
  <c r="AU141" i="48"/>
  <c r="AT141" i="48"/>
  <c r="AL141" i="48"/>
  <c r="AK141" i="48"/>
  <c r="AC141" i="48"/>
  <c r="AB141" i="48"/>
  <c r="T141" i="48"/>
  <c r="S141" i="48"/>
  <c r="K141" i="48"/>
  <c r="J141" i="48"/>
  <c r="BM140" i="48"/>
  <c r="BL140" i="48"/>
  <c r="BD140" i="48"/>
  <c r="BC140" i="48"/>
  <c r="AU140" i="48"/>
  <c r="AT140" i="48"/>
  <c r="AL140" i="48"/>
  <c r="AK140" i="48"/>
  <c r="AC140" i="48"/>
  <c r="AB140" i="48"/>
  <c r="T140" i="48"/>
  <c r="S140" i="48"/>
  <c r="K140" i="48"/>
  <c r="J140" i="48"/>
  <c r="BM139" i="48"/>
  <c r="BL139" i="48"/>
  <c r="BD139" i="48"/>
  <c r="BC139" i="48"/>
  <c r="AU139" i="48"/>
  <c r="AT139" i="48"/>
  <c r="AL139" i="48"/>
  <c r="AK139" i="48"/>
  <c r="AC139" i="48"/>
  <c r="AB139" i="48"/>
  <c r="T139" i="48"/>
  <c r="S139" i="48"/>
  <c r="K139" i="48"/>
  <c r="J139" i="48"/>
  <c r="BM138" i="48"/>
  <c r="BL138" i="48"/>
  <c r="BD138" i="48"/>
  <c r="BC138" i="48"/>
  <c r="AU138" i="48"/>
  <c r="AT138" i="48"/>
  <c r="AL138" i="48"/>
  <c r="AK138" i="48"/>
  <c r="AC138" i="48"/>
  <c r="AB138" i="48"/>
  <c r="T138" i="48"/>
  <c r="S138" i="48"/>
  <c r="K138" i="48"/>
  <c r="J138" i="48"/>
  <c r="BM137" i="48"/>
  <c r="BL137" i="48"/>
  <c r="BD137" i="48"/>
  <c r="BC137" i="48"/>
  <c r="AU137" i="48"/>
  <c r="AT137" i="48"/>
  <c r="AL137" i="48"/>
  <c r="AK137" i="48"/>
  <c r="AC137" i="48"/>
  <c r="AB137" i="48"/>
  <c r="T137" i="48"/>
  <c r="S137" i="48"/>
  <c r="K137" i="48"/>
  <c r="J137" i="48"/>
  <c r="BM136" i="48"/>
  <c r="BL136" i="48"/>
  <c r="BD136" i="48"/>
  <c r="BC136" i="48"/>
  <c r="AU136" i="48"/>
  <c r="AT136" i="48"/>
  <c r="AL136" i="48"/>
  <c r="AK136" i="48"/>
  <c r="AC136" i="48"/>
  <c r="AB136" i="48"/>
  <c r="T136" i="48"/>
  <c r="S136" i="48"/>
  <c r="K136" i="48"/>
  <c r="J136" i="48"/>
  <c r="BM135" i="48"/>
  <c r="BL135" i="48"/>
  <c r="BD135" i="48"/>
  <c r="BC135" i="48"/>
  <c r="AU135" i="48"/>
  <c r="AT135" i="48"/>
  <c r="AL135" i="48"/>
  <c r="AK135" i="48"/>
  <c r="AC135" i="48"/>
  <c r="AB135" i="48"/>
  <c r="T135" i="48"/>
  <c r="S135" i="48"/>
  <c r="K135" i="48"/>
  <c r="J135" i="48"/>
  <c r="BM134" i="48"/>
  <c r="BL134" i="48"/>
  <c r="BD134" i="48"/>
  <c r="BC134" i="48"/>
  <c r="AU134" i="48"/>
  <c r="AT134" i="48"/>
  <c r="AL134" i="48"/>
  <c r="AK134" i="48"/>
  <c r="AC134" i="48"/>
  <c r="AB134" i="48"/>
  <c r="T134" i="48"/>
  <c r="S134" i="48"/>
  <c r="K134" i="48"/>
  <c r="J134" i="48"/>
  <c r="BM133" i="48"/>
  <c r="BL133" i="48"/>
  <c r="BD133" i="48"/>
  <c r="BC133" i="48"/>
  <c r="AU133" i="48"/>
  <c r="AT133" i="48"/>
  <c r="AL133" i="48"/>
  <c r="AK133" i="48"/>
  <c r="AC133" i="48"/>
  <c r="AB133" i="48"/>
  <c r="T133" i="48"/>
  <c r="S133" i="48"/>
  <c r="K133" i="48"/>
  <c r="J133" i="48"/>
  <c r="BM132" i="48"/>
  <c r="BL132" i="48"/>
  <c r="BD132" i="48"/>
  <c r="BC132" i="48"/>
  <c r="AU132" i="48"/>
  <c r="AT132" i="48"/>
  <c r="AL132" i="48"/>
  <c r="AK132" i="48"/>
  <c r="AC132" i="48"/>
  <c r="AB132" i="48"/>
  <c r="T132" i="48"/>
  <c r="S132" i="48"/>
  <c r="K132" i="48"/>
  <c r="J132" i="48"/>
  <c r="BM131" i="48"/>
  <c r="BL131" i="48"/>
  <c r="BD131" i="48"/>
  <c r="BC131" i="48"/>
  <c r="AU131" i="48"/>
  <c r="AT131" i="48"/>
  <c r="AL131" i="48"/>
  <c r="AK131" i="48"/>
  <c r="AC131" i="48"/>
  <c r="AB131" i="48"/>
  <c r="T131" i="48"/>
  <c r="S131" i="48"/>
  <c r="K131" i="48"/>
  <c r="J131" i="48"/>
  <c r="BM130" i="48"/>
  <c r="BL130" i="48"/>
  <c r="BD130" i="48"/>
  <c r="BC130" i="48"/>
  <c r="AU130" i="48"/>
  <c r="AT130" i="48"/>
  <c r="AL130" i="48"/>
  <c r="AK130" i="48"/>
  <c r="AC130" i="48"/>
  <c r="AB130" i="48"/>
  <c r="T130" i="48"/>
  <c r="S130" i="48"/>
  <c r="K130" i="48"/>
  <c r="J130" i="48"/>
  <c r="BM129" i="48"/>
  <c r="BL129" i="48"/>
  <c r="BD129" i="48"/>
  <c r="BC129" i="48"/>
  <c r="AU129" i="48"/>
  <c r="AT129" i="48"/>
  <c r="AL129" i="48"/>
  <c r="AK129" i="48"/>
  <c r="AC129" i="48"/>
  <c r="AB129" i="48"/>
  <c r="T129" i="48"/>
  <c r="S129" i="48"/>
  <c r="K129" i="48"/>
  <c r="J129" i="48"/>
  <c r="BM128" i="48"/>
  <c r="BL128" i="48"/>
  <c r="BD128" i="48"/>
  <c r="BC128" i="48"/>
  <c r="AU128" i="48"/>
  <c r="AT128" i="48"/>
  <c r="AL128" i="48"/>
  <c r="AK128" i="48"/>
  <c r="AC128" i="48"/>
  <c r="AB128" i="48"/>
  <c r="T128" i="48"/>
  <c r="S128" i="48"/>
  <c r="K128" i="48"/>
  <c r="J128" i="48"/>
  <c r="BM127" i="48"/>
  <c r="BL127" i="48"/>
  <c r="BD127" i="48"/>
  <c r="BC127" i="48"/>
  <c r="AU127" i="48"/>
  <c r="AT127" i="48"/>
  <c r="AL127" i="48"/>
  <c r="AK127" i="48"/>
  <c r="AC127" i="48"/>
  <c r="AB127" i="48"/>
  <c r="T127" i="48"/>
  <c r="S127" i="48"/>
  <c r="K127" i="48"/>
  <c r="J127" i="48"/>
  <c r="BM126" i="48"/>
  <c r="BL126" i="48"/>
  <c r="BD126" i="48"/>
  <c r="BC126" i="48"/>
  <c r="AU126" i="48"/>
  <c r="AT126" i="48"/>
  <c r="AL126" i="48"/>
  <c r="AK126" i="48"/>
  <c r="AC126" i="48"/>
  <c r="AB126" i="48"/>
  <c r="T126" i="48"/>
  <c r="S126" i="48"/>
  <c r="K126" i="48"/>
  <c r="J126" i="48"/>
  <c r="BM125" i="48"/>
  <c r="BL125" i="48"/>
  <c r="BD125" i="48"/>
  <c r="BC125" i="48"/>
  <c r="AU125" i="48"/>
  <c r="AT125" i="48"/>
  <c r="AL125" i="48"/>
  <c r="AK125" i="48"/>
  <c r="AC125" i="48"/>
  <c r="AB125" i="48"/>
  <c r="T125" i="48"/>
  <c r="S125" i="48"/>
  <c r="K125" i="48"/>
  <c r="J125" i="48"/>
  <c r="BM124" i="48"/>
  <c r="BL124" i="48"/>
  <c r="BD124" i="48"/>
  <c r="BC124" i="48"/>
  <c r="AU124" i="48"/>
  <c r="AT124" i="48"/>
  <c r="AL124" i="48"/>
  <c r="AK124" i="48"/>
  <c r="AC124" i="48"/>
  <c r="AB124" i="48"/>
  <c r="T124" i="48"/>
  <c r="S124" i="48"/>
  <c r="K124" i="48"/>
  <c r="J124" i="48"/>
  <c r="BM123" i="48"/>
  <c r="BL123" i="48"/>
  <c r="BD123" i="48"/>
  <c r="BC123" i="48"/>
  <c r="AU123" i="48"/>
  <c r="AT123" i="48"/>
  <c r="AL123" i="48"/>
  <c r="AK123" i="48"/>
  <c r="AC123" i="48"/>
  <c r="AB123" i="48"/>
  <c r="T123" i="48"/>
  <c r="S123" i="48"/>
  <c r="K123" i="48"/>
  <c r="J123" i="48"/>
  <c r="BM122" i="48"/>
  <c r="BL122" i="48"/>
  <c r="BD122" i="48"/>
  <c r="BC122" i="48"/>
  <c r="AU122" i="48"/>
  <c r="AT122" i="48"/>
  <c r="AL122" i="48"/>
  <c r="AK122" i="48"/>
  <c r="AC122" i="48"/>
  <c r="AB122" i="48"/>
  <c r="T122" i="48"/>
  <c r="S122" i="48"/>
  <c r="K122" i="48"/>
  <c r="J122" i="48"/>
  <c r="BM121" i="48"/>
  <c r="BL121" i="48"/>
  <c r="BD121" i="48"/>
  <c r="BC121" i="48"/>
  <c r="AU121" i="48"/>
  <c r="AT121" i="48"/>
  <c r="AL121" i="48"/>
  <c r="AK121" i="48"/>
  <c r="AC121" i="48"/>
  <c r="AB121" i="48"/>
  <c r="T121" i="48"/>
  <c r="S121" i="48"/>
  <c r="K121" i="48"/>
  <c r="J121" i="48"/>
  <c r="BM120" i="48"/>
  <c r="BL120" i="48"/>
  <c r="BD120" i="48"/>
  <c r="BC120" i="48"/>
  <c r="AU120" i="48"/>
  <c r="AT120" i="48"/>
  <c r="AL120" i="48"/>
  <c r="AK120" i="48"/>
  <c r="AC120" i="48"/>
  <c r="AB120" i="48"/>
  <c r="T120" i="48"/>
  <c r="S120" i="48"/>
  <c r="K120" i="48"/>
  <c r="J120" i="48"/>
  <c r="BM119" i="48"/>
  <c r="BL119" i="48"/>
  <c r="BD119" i="48"/>
  <c r="BC119" i="48"/>
  <c r="AU119" i="48"/>
  <c r="AT119" i="48"/>
  <c r="AL119" i="48"/>
  <c r="AK119" i="48"/>
  <c r="AC119" i="48"/>
  <c r="AB119" i="48"/>
  <c r="T119" i="48"/>
  <c r="S119" i="48"/>
  <c r="K119" i="48"/>
  <c r="J119" i="48"/>
  <c r="BM118" i="48"/>
  <c r="BL118" i="48"/>
  <c r="BD118" i="48"/>
  <c r="BC118" i="48"/>
  <c r="AU118" i="48"/>
  <c r="AT118" i="48"/>
  <c r="AL118" i="48"/>
  <c r="AK118" i="48"/>
  <c r="AC118" i="48"/>
  <c r="AB118" i="48"/>
  <c r="T118" i="48"/>
  <c r="S118" i="48"/>
  <c r="K118" i="48"/>
  <c r="J118" i="48"/>
  <c r="BM117" i="48"/>
  <c r="BL117" i="48"/>
  <c r="BD117" i="48"/>
  <c r="BC117" i="48"/>
  <c r="AU117" i="48"/>
  <c r="AT117" i="48"/>
  <c r="AL117" i="48"/>
  <c r="AK117" i="48"/>
  <c r="AC117" i="48"/>
  <c r="AB117" i="48"/>
  <c r="T117" i="48"/>
  <c r="S117" i="48"/>
  <c r="K117" i="48"/>
  <c r="J117" i="48"/>
  <c r="BM116" i="48"/>
  <c r="BL116" i="48"/>
  <c r="BD116" i="48"/>
  <c r="BC116" i="48"/>
  <c r="AU116" i="48"/>
  <c r="AT116" i="48"/>
  <c r="AL116" i="48"/>
  <c r="AK116" i="48"/>
  <c r="AC116" i="48"/>
  <c r="AB116" i="48"/>
  <c r="T116" i="48"/>
  <c r="S116" i="48"/>
  <c r="K116" i="48"/>
  <c r="J116" i="48"/>
  <c r="BM115" i="48"/>
  <c r="BL115" i="48"/>
  <c r="BD115" i="48"/>
  <c r="BC115" i="48"/>
  <c r="AU115" i="48"/>
  <c r="AT115" i="48"/>
  <c r="AL115" i="48"/>
  <c r="AK115" i="48"/>
  <c r="AC115" i="48"/>
  <c r="AB115" i="48"/>
  <c r="T115" i="48"/>
  <c r="S115" i="48"/>
  <c r="K115" i="48"/>
  <c r="J115" i="48"/>
  <c r="BM114" i="48"/>
  <c r="BL114" i="48"/>
  <c r="BD114" i="48"/>
  <c r="BC114" i="48"/>
  <c r="AU114" i="48"/>
  <c r="AT114" i="48"/>
  <c r="AL114" i="48"/>
  <c r="AK114" i="48"/>
  <c r="AC114" i="48"/>
  <c r="AB114" i="48"/>
  <c r="T114" i="48"/>
  <c r="S114" i="48"/>
  <c r="K114" i="48"/>
  <c r="J114" i="48"/>
  <c r="BM113" i="48"/>
  <c r="BL113" i="48"/>
  <c r="BD113" i="48"/>
  <c r="BC113" i="48"/>
  <c r="AU113" i="48"/>
  <c r="AT113" i="48"/>
  <c r="AL113" i="48"/>
  <c r="AK113" i="48"/>
  <c r="AC113" i="48"/>
  <c r="AB113" i="48"/>
  <c r="T113" i="48"/>
  <c r="S113" i="48"/>
  <c r="K113" i="48"/>
  <c r="J113" i="48"/>
  <c r="BM112" i="48"/>
  <c r="BL112" i="48"/>
  <c r="BD112" i="48"/>
  <c r="BC112" i="48"/>
  <c r="AU112" i="48"/>
  <c r="AT112" i="48"/>
  <c r="AL112" i="48"/>
  <c r="AK112" i="48"/>
  <c r="AC112" i="48"/>
  <c r="AB112" i="48"/>
  <c r="T112" i="48"/>
  <c r="S112" i="48"/>
  <c r="K112" i="48"/>
  <c r="J112" i="48"/>
  <c r="BM111" i="48"/>
  <c r="BL111" i="48"/>
  <c r="BD111" i="48"/>
  <c r="BC111" i="48"/>
  <c r="AU111" i="48"/>
  <c r="AT111" i="48"/>
  <c r="AL111" i="48"/>
  <c r="AK111" i="48"/>
  <c r="AC111" i="48"/>
  <c r="AB111" i="48"/>
  <c r="T111" i="48"/>
  <c r="S111" i="48"/>
  <c r="K111" i="48"/>
  <c r="J111" i="48"/>
  <c r="BM110" i="48"/>
  <c r="BL110" i="48"/>
  <c r="BD110" i="48"/>
  <c r="BC110" i="48"/>
  <c r="AU110" i="48"/>
  <c r="AT110" i="48"/>
  <c r="AL110" i="48"/>
  <c r="AK110" i="48"/>
  <c r="AC110" i="48"/>
  <c r="AB110" i="48"/>
  <c r="T110" i="48"/>
  <c r="S110" i="48"/>
  <c r="K110" i="48"/>
  <c r="J110" i="48"/>
  <c r="BM109" i="48"/>
  <c r="BL109" i="48"/>
  <c r="BD109" i="48"/>
  <c r="BC109" i="48"/>
  <c r="AU109" i="48"/>
  <c r="AT109" i="48"/>
  <c r="AL109" i="48"/>
  <c r="AK109" i="48"/>
  <c r="AC109" i="48"/>
  <c r="AB109" i="48"/>
  <c r="T109" i="48"/>
  <c r="S109" i="48"/>
  <c r="K109" i="48"/>
  <c r="J109" i="48"/>
  <c r="BM108" i="48"/>
  <c r="BL108" i="48"/>
  <c r="BD108" i="48"/>
  <c r="BC108" i="48"/>
  <c r="AU108" i="48"/>
  <c r="AT108" i="48"/>
  <c r="AL108" i="48"/>
  <c r="AK108" i="48"/>
  <c r="AC108" i="48"/>
  <c r="AB108" i="48"/>
  <c r="T108" i="48"/>
  <c r="S108" i="48"/>
  <c r="K108" i="48"/>
  <c r="J108" i="48"/>
  <c r="BM107" i="48"/>
  <c r="BL107" i="48"/>
  <c r="BD107" i="48"/>
  <c r="BC107" i="48"/>
  <c r="AU107" i="48"/>
  <c r="AT107" i="48"/>
  <c r="AL107" i="48"/>
  <c r="AK107" i="48"/>
  <c r="AC107" i="48"/>
  <c r="AB107" i="48"/>
  <c r="T107" i="48"/>
  <c r="S107" i="48"/>
  <c r="K107" i="48"/>
  <c r="J107" i="48"/>
  <c r="BM106" i="48"/>
  <c r="BL106" i="48"/>
  <c r="BD106" i="48"/>
  <c r="BC106" i="48"/>
  <c r="AU106" i="48"/>
  <c r="AT106" i="48"/>
  <c r="AL106" i="48"/>
  <c r="AK106" i="48"/>
  <c r="AC106" i="48"/>
  <c r="AB106" i="48"/>
  <c r="T106" i="48"/>
  <c r="S106" i="48"/>
  <c r="K106" i="48"/>
  <c r="J106" i="48"/>
  <c r="BM105" i="48"/>
  <c r="BL105" i="48"/>
  <c r="BD105" i="48"/>
  <c r="BC105" i="48"/>
  <c r="AU105" i="48"/>
  <c r="AT105" i="48"/>
  <c r="AL105" i="48"/>
  <c r="AK105" i="48"/>
  <c r="AC105" i="48"/>
  <c r="AB105" i="48"/>
  <c r="T105" i="48"/>
  <c r="S105" i="48"/>
  <c r="K105" i="48"/>
  <c r="J105" i="48"/>
  <c r="BM104" i="48"/>
  <c r="BL104" i="48"/>
  <c r="BD104" i="48"/>
  <c r="BC104" i="48"/>
  <c r="AU104" i="48"/>
  <c r="AT104" i="48"/>
  <c r="AL104" i="48"/>
  <c r="AK104" i="48"/>
  <c r="AC104" i="48"/>
  <c r="AB104" i="48"/>
  <c r="T104" i="48"/>
  <c r="S104" i="48"/>
  <c r="K104" i="48"/>
  <c r="J104" i="48"/>
  <c r="BM103" i="48"/>
  <c r="BL103" i="48"/>
  <c r="BD103" i="48"/>
  <c r="BC103" i="48"/>
  <c r="AU103" i="48"/>
  <c r="AT103" i="48"/>
  <c r="AL103" i="48"/>
  <c r="AK103" i="48"/>
  <c r="AC103" i="48"/>
  <c r="AB103" i="48"/>
  <c r="T103" i="48"/>
  <c r="S103" i="48"/>
  <c r="K103" i="48"/>
  <c r="J103" i="48"/>
  <c r="BM102" i="48"/>
  <c r="BL102" i="48"/>
  <c r="BD102" i="48"/>
  <c r="BC102" i="48"/>
  <c r="AU102" i="48"/>
  <c r="AT102" i="48"/>
  <c r="AL102" i="48"/>
  <c r="AK102" i="48"/>
  <c r="AC102" i="48"/>
  <c r="AB102" i="48"/>
  <c r="T102" i="48"/>
  <c r="S102" i="48"/>
  <c r="K102" i="48"/>
  <c r="J102" i="48"/>
  <c r="BM101" i="48"/>
  <c r="BL101" i="48"/>
  <c r="BD101" i="48"/>
  <c r="BC101" i="48"/>
  <c r="AU101" i="48"/>
  <c r="AT101" i="48"/>
  <c r="AL101" i="48"/>
  <c r="AK101" i="48"/>
  <c r="AC101" i="48"/>
  <c r="AB101" i="48"/>
  <c r="T101" i="48"/>
  <c r="S101" i="48"/>
  <c r="K101" i="48"/>
  <c r="J101" i="48"/>
  <c r="BM100" i="48"/>
  <c r="BL100" i="48"/>
  <c r="BD100" i="48"/>
  <c r="BC100" i="48"/>
  <c r="AU100" i="48"/>
  <c r="AT100" i="48"/>
  <c r="AL100" i="48"/>
  <c r="AK100" i="48"/>
  <c r="AC100" i="48"/>
  <c r="AB100" i="48"/>
  <c r="T100" i="48"/>
  <c r="S100" i="48"/>
  <c r="K100" i="48"/>
  <c r="J100" i="48"/>
  <c r="BM99" i="48"/>
  <c r="BL99" i="48"/>
  <c r="BD99" i="48"/>
  <c r="BC99" i="48"/>
  <c r="AU99" i="48"/>
  <c r="AT99" i="48"/>
  <c r="AL99" i="48"/>
  <c r="AK99" i="48"/>
  <c r="AC99" i="48"/>
  <c r="AB99" i="48"/>
  <c r="T99" i="48"/>
  <c r="S99" i="48"/>
  <c r="K99" i="48"/>
  <c r="J99" i="48"/>
  <c r="BM98" i="48"/>
  <c r="BL98" i="48"/>
  <c r="BD98" i="48"/>
  <c r="BC98" i="48"/>
  <c r="AU98" i="48"/>
  <c r="AT98" i="48"/>
  <c r="AL98" i="48"/>
  <c r="AK98" i="48"/>
  <c r="AC98" i="48"/>
  <c r="AB98" i="48"/>
  <c r="T98" i="48"/>
  <c r="S98" i="48"/>
  <c r="K98" i="48"/>
  <c r="J98" i="48"/>
  <c r="BM97" i="48"/>
  <c r="BL97" i="48"/>
  <c r="BD97" i="48"/>
  <c r="BC97" i="48"/>
  <c r="AU97" i="48"/>
  <c r="AT97" i="48"/>
  <c r="AL97" i="48"/>
  <c r="AK97" i="48"/>
  <c r="AC97" i="48"/>
  <c r="AB97" i="48"/>
  <c r="T97" i="48"/>
  <c r="S97" i="48"/>
  <c r="K97" i="48"/>
  <c r="J97" i="48"/>
  <c r="BM96" i="48"/>
  <c r="BL96" i="48"/>
  <c r="BD96" i="48"/>
  <c r="BC96" i="48"/>
  <c r="AU96" i="48"/>
  <c r="AT96" i="48"/>
  <c r="AL96" i="48"/>
  <c r="AK96" i="48"/>
  <c r="AC96" i="48"/>
  <c r="AB96" i="48"/>
  <c r="T96" i="48"/>
  <c r="S96" i="48"/>
  <c r="K96" i="48"/>
  <c r="J96" i="48"/>
  <c r="BM95" i="48"/>
  <c r="BL95" i="48"/>
  <c r="BD95" i="48"/>
  <c r="BC95" i="48"/>
  <c r="AU95" i="48"/>
  <c r="AT95" i="48"/>
  <c r="AL95" i="48"/>
  <c r="AK95" i="48"/>
  <c r="AC95" i="48"/>
  <c r="AB95" i="48"/>
  <c r="T95" i="48"/>
  <c r="S95" i="48"/>
  <c r="K95" i="48"/>
  <c r="J95" i="48"/>
  <c r="BM94" i="48"/>
  <c r="BL94" i="48"/>
  <c r="BD94" i="48"/>
  <c r="BC94" i="48"/>
  <c r="AU94" i="48"/>
  <c r="AT94" i="48"/>
  <c r="AL94" i="48"/>
  <c r="AK94" i="48"/>
  <c r="AC94" i="48"/>
  <c r="AB94" i="48"/>
  <c r="T94" i="48"/>
  <c r="S94" i="48"/>
  <c r="K94" i="48"/>
  <c r="J94" i="48"/>
  <c r="BM93" i="48"/>
  <c r="BL93" i="48"/>
  <c r="BD93" i="48"/>
  <c r="BC93" i="48"/>
  <c r="AU93" i="48"/>
  <c r="AT93" i="48"/>
  <c r="AL93" i="48"/>
  <c r="AK93" i="48"/>
  <c r="AC93" i="48"/>
  <c r="AB93" i="48"/>
  <c r="T93" i="48"/>
  <c r="S93" i="48"/>
  <c r="K93" i="48"/>
  <c r="J93" i="48"/>
  <c r="BM92" i="48"/>
  <c r="BL92" i="48"/>
  <c r="BD92" i="48"/>
  <c r="BC92" i="48"/>
  <c r="AU92" i="48"/>
  <c r="AT92" i="48"/>
  <c r="AL92" i="48"/>
  <c r="AK92" i="48"/>
  <c r="AC92" i="48"/>
  <c r="AB92" i="48"/>
  <c r="T92" i="48"/>
  <c r="S92" i="48"/>
  <c r="K92" i="48"/>
  <c r="J92" i="48"/>
  <c r="BM91" i="48"/>
  <c r="BL91" i="48"/>
  <c r="BD91" i="48"/>
  <c r="BC91" i="48"/>
  <c r="AU91" i="48"/>
  <c r="AT91" i="48"/>
  <c r="AL91" i="48"/>
  <c r="AK91" i="48"/>
  <c r="AC91" i="48"/>
  <c r="AB91" i="48"/>
  <c r="T91" i="48"/>
  <c r="S91" i="48"/>
  <c r="K91" i="48"/>
  <c r="J91" i="48"/>
  <c r="BM90" i="48"/>
  <c r="BL90" i="48"/>
  <c r="BD90" i="48"/>
  <c r="BC90" i="48"/>
  <c r="AU90" i="48"/>
  <c r="AT90" i="48"/>
  <c r="AL90" i="48"/>
  <c r="AK90" i="48"/>
  <c r="AC90" i="48"/>
  <c r="AB90" i="48"/>
  <c r="T90" i="48"/>
  <c r="S90" i="48"/>
  <c r="K90" i="48"/>
  <c r="J90" i="48"/>
  <c r="BM89" i="48"/>
  <c r="BL89" i="48"/>
  <c r="BD89" i="48"/>
  <c r="BC89" i="48"/>
  <c r="AU89" i="48"/>
  <c r="AT89" i="48"/>
  <c r="AL89" i="48"/>
  <c r="AK89" i="48"/>
  <c r="AC89" i="48"/>
  <c r="AB89" i="48"/>
  <c r="T89" i="48"/>
  <c r="S89" i="48"/>
  <c r="K89" i="48"/>
  <c r="J89" i="48"/>
  <c r="BM88" i="48"/>
  <c r="BL88" i="48"/>
  <c r="BD88" i="48"/>
  <c r="BC88" i="48"/>
  <c r="AU88" i="48"/>
  <c r="AT88" i="48"/>
  <c r="AL88" i="48"/>
  <c r="AK88" i="48"/>
  <c r="AC88" i="48"/>
  <c r="AB88" i="48"/>
  <c r="T88" i="48"/>
  <c r="S88" i="48"/>
  <c r="K88" i="48"/>
  <c r="J88" i="48"/>
  <c r="BM87" i="48"/>
  <c r="BL87" i="48"/>
  <c r="BD87" i="48"/>
  <c r="BC87" i="48"/>
  <c r="AU87" i="48"/>
  <c r="AT87" i="48"/>
  <c r="AL87" i="48"/>
  <c r="AK87" i="48"/>
  <c r="AC87" i="48"/>
  <c r="AB87" i="48"/>
  <c r="T87" i="48"/>
  <c r="S87" i="48"/>
  <c r="K87" i="48"/>
  <c r="J87" i="48"/>
  <c r="BM86" i="48"/>
  <c r="BL86" i="48"/>
  <c r="BD86" i="48"/>
  <c r="BC86" i="48"/>
  <c r="AU86" i="48"/>
  <c r="AT86" i="48"/>
  <c r="AL86" i="48"/>
  <c r="AK86" i="48"/>
  <c r="AC86" i="48"/>
  <c r="AB86" i="48"/>
  <c r="T86" i="48"/>
  <c r="S86" i="48"/>
  <c r="K86" i="48"/>
  <c r="J86" i="48"/>
  <c r="BM85" i="48"/>
  <c r="BL85" i="48"/>
  <c r="BD85" i="48"/>
  <c r="BC85" i="48"/>
  <c r="AU85" i="48"/>
  <c r="AT85" i="48"/>
  <c r="AL85" i="48"/>
  <c r="AK85" i="48"/>
  <c r="AC85" i="48"/>
  <c r="AB85" i="48"/>
  <c r="T85" i="48"/>
  <c r="S85" i="48"/>
  <c r="K85" i="48"/>
  <c r="J85" i="48"/>
  <c r="BM84" i="48"/>
  <c r="BL84" i="48"/>
  <c r="BD84" i="48"/>
  <c r="BC84" i="48"/>
  <c r="AU84" i="48"/>
  <c r="AT84" i="48"/>
  <c r="AL84" i="48"/>
  <c r="AK84" i="48"/>
  <c r="AC84" i="48"/>
  <c r="AB84" i="48"/>
  <c r="T84" i="48"/>
  <c r="S84" i="48"/>
  <c r="K84" i="48"/>
  <c r="J84" i="48"/>
  <c r="BM83" i="48"/>
  <c r="BL83" i="48"/>
  <c r="BD83" i="48"/>
  <c r="BC83" i="48"/>
  <c r="AU83" i="48"/>
  <c r="AT83" i="48"/>
  <c r="AL83" i="48"/>
  <c r="AK83" i="48"/>
  <c r="AC83" i="48"/>
  <c r="AB83" i="48"/>
  <c r="T83" i="48"/>
  <c r="S83" i="48"/>
  <c r="K83" i="48"/>
  <c r="J83" i="48"/>
  <c r="BM82" i="48"/>
  <c r="BL82" i="48"/>
  <c r="BD82" i="48"/>
  <c r="BC82" i="48"/>
  <c r="AU82" i="48"/>
  <c r="AT82" i="48"/>
  <c r="AL82" i="48"/>
  <c r="AK82" i="48"/>
  <c r="AC82" i="48"/>
  <c r="AB82" i="48"/>
  <c r="T82" i="48"/>
  <c r="S82" i="48"/>
  <c r="K82" i="48"/>
  <c r="J82" i="48"/>
  <c r="BM81" i="48"/>
  <c r="BL81" i="48"/>
  <c r="BD81" i="48"/>
  <c r="BC81" i="48"/>
  <c r="AU81" i="48"/>
  <c r="AT81" i="48"/>
  <c r="AL81" i="48"/>
  <c r="AK81" i="48"/>
  <c r="AC81" i="48"/>
  <c r="AB81" i="48"/>
  <c r="T81" i="48"/>
  <c r="S81" i="48"/>
  <c r="K81" i="48"/>
  <c r="J81" i="48"/>
  <c r="BM80" i="48"/>
  <c r="BL80" i="48"/>
  <c r="BD80" i="48"/>
  <c r="BC80" i="48"/>
  <c r="AU80" i="48"/>
  <c r="AT80" i="48"/>
  <c r="AL80" i="48"/>
  <c r="AK80" i="48"/>
  <c r="AC80" i="48"/>
  <c r="AB80" i="48"/>
  <c r="T80" i="48"/>
  <c r="S80" i="48"/>
  <c r="K80" i="48"/>
  <c r="J80" i="48"/>
  <c r="BM79" i="48"/>
  <c r="BL79" i="48"/>
  <c r="BD79" i="48"/>
  <c r="BC79" i="48"/>
  <c r="AU79" i="48"/>
  <c r="AT79" i="48"/>
  <c r="AL79" i="48"/>
  <c r="AK79" i="48"/>
  <c r="AC79" i="48"/>
  <c r="AB79" i="48"/>
  <c r="T79" i="48"/>
  <c r="S79" i="48"/>
  <c r="K79" i="48"/>
  <c r="J79" i="48"/>
  <c r="BM78" i="48"/>
  <c r="BL78" i="48"/>
  <c r="BD78" i="48"/>
  <c r="BC78" i="48"/>
  <c r="AU78" i="48"/>
  <c r="AT78" i="48"/>
  <c r="AL78" i="48"/>
  <c r="AK78" i="48"/>
  <c r="AC78" i="48"/>
  <c r="AB78" i="48"/>
  <c r="T78" i="48"/>
  <c r="S78" i="48"/>
  <c r="K78" i="48"/>
  <c r="J78" i="48"/>
  <c r="BM77" i="48"/>
  <c r="BL77" i="48"/>
  <c r="BD77" i="48"/>
  <c r="BC77" i="48"/>
  <c r="AU77" i="48"/>
  <c r="AT77" i="48"/>
  <c r="AL77" i="48"/>
  <c r="AK77" i="48"/>
  <c r="AC77" i="48"/>
  <c r="AB77" i="48"/>
  <c r="T77" i="48"/>
  <c r="S77" i="48"/>
  <c r="K77" i="48"/>
  <c r="J77" i="48"/>
  <c r="BM76" i="48"/>
  <c r="BL76" i="48"/>
  <c r="BD76" i="48"/>
  <c r="BC76" i="48"/>
  <c r="AU76" i="48"/>
  <c r="AT76" i="48"/>
  <c r="AL76" i="48"/>
  <c r="AK76" i="48"/>
  <c r="AC76" i="48"/>
  <c r="AB76" i="48"/>
  <c r="T76" i="48"/>
  <c r="S76" i="48"/>
  <c r="K76" i="48"/>
  <c r="J76" i="48"/>
  <c r="BM75" i="48"/>
  <c r="BL75" i="48"/>
  <c r="BD75" i="48"/>
  <c r="BC75" i="48"/>
  <c r="AU75" i="48"/>
  <c r="AT75" i="48"/>
  <c r="AL75" i="48"/>
  <c r="AK75" i="48"/>
  <c r="AC75" i="48"/>
  <c r="AB75" i="48"/>
  <c r="T75" i="48"/>
  <c r="S75" i="48"/>
  <c r="K75" i="48"/>
  <c r="J75" i="48"/>
  <c r="BM74" i="48"/>
  <c r="BL74" i="48"/>
  <c r="BD74" i="48"/>
  <c r="BC74" i="48"/>
  <c r="AU74" i="48"/>
  <c r="AT74" i="48"/>
  <c r="AL74" i="48"/>
  <c r="AK74" i="48"/>
  <c r="AC74" i="48"/>
  <c r="AB74" i="48"/>
  <c r="T74" i="48"/>
  <c r="S74" i="48"/>
  <c r="K74" i="48"/>
  <c r="J74" i="48"/>
  <c r="BM73" i="48"/>
  <c r="BL73" i="48"/>
  <c r="BD73" i="48"/>
  <c r="BC73" i="48"/>
  <c r="AU73" i="48"/>
  <c r="AT73" i="48"/>
  <c r="AL73" i="48"/>
  <c r="AK73" i="48"/>
  <c r="AC73" i="48"/>
  <c r="AB73" i="48"/>
  <c r="T73" i="48"/>
  <c r="S73" i="48"/>
  <c r="K73" i="48"/>
  <c r="J73" i="48"/>
  <c r="BM72" i="48"/>
  <c r="BL72" i="48"/>
  <c r="BD72" i="48"/>
  <c r="BC72" i="48"/>
  <c r="AU72" i="48"/>
  <c r="AT72" i="48"/>
  <c r="AL72" i="48"/>
  <c r="AK72" i="48"/>
  <c r="AC72" i="48"/>
  <c r="AB72" i="48"/>
  <c r="T72" i="48"/>
  <c r="S72" i="48"/>
  <c r="K72" i="48"/>
  <c r="J72" i="48"/>
  <c r="BM71" i="48"/>
  <c r="BL71" i="48"/>
  <c r="BD71" i="48"/>
  <c r="BC71" i="48"/>
  <c r="AU71" i="48"/>
  <c r="AT71" i="48"/>
  <c r="AL71" i="48"/>
  <c r="AK71" i="48"/>
  <c r="AC71" i="48"/>
  <c r="AB71" i="48"/>
  <c r="T71" i="48"/>
  <c r="S71" i="48"/>
  <c r="K71" i="48"/>
  <c r="J71" i="48"/>
  <c r="BM70" i="48"/>
  <c r="BL70" i="48"/>
  <c r="BD70" i="48"/>
  <c r="BC70" i="48"/>
  <c r="AU70" i="48"/>
  <c r="AT70" i="48"/>
  <c r="AL70" i="48"/>
  <c r="AK70" i="48"/>
  <c r="AC70" i="48"/>
  <c r="AB70" i="48"/>
  <c r="T70" i="48"/>
  <c r="S70" i="48"/>
  <c r="K70" i="48"/>
  <c r="J70" i="48"/>
  <c r="BM69" i="48"/>
  <c r="BL69" i="48"/>
  <c r="BD69" i="48"/>
  <c r="BC69" i="48"/>
  <c r="AU69" i="48"/>
  <c r="AT69" i="48"/>
  <c r="AL69" i="48"/>
  <c r="AK69" i="48"/>
  <c r="AC69" i="48"/>
  <c r="AB69" i="48"/>
  <c r="T69" i="48"/>
  <c r="S69" i="48"/>
  <c r="K69" i="48"/>
  <c r="J69" i="48"/>
  <c r="BM68" i="48"/>
  <c r="BL68" i="48"/>
  <c r="BD68" i="48"/>
  <c r="BC68" i="48"/>
  <c r="AU68" i="48"/>
  <c r="AT68" i="48"/>
  <c r="AL68" i="48"/>
  <c r="AK68" i="48"/>
  <c r="AC68" i="48"/>
  <c r="AB68" i="48"/>
  <c r="T68" i="48"/>
  <c r="S68" i="48"/>
  <c r="K68" i="48"/>
  <c r="J68" i="48"/>
  <c r="BM67" i="48"/>
  <c r="BL67" i="48"/>
  <c r="BD67" i="48"/>
  <c r="BC67" i="48"/>
  <c r="AU67" i="48"/>
  <c r="AT67" i="48"/>
  <c r="AL67" i="48"/>
  <c r="AK67" i="48"/>
  <c r="AC67" i="48"/>
  <c r="AB67" i="48"/>
  <c r="T67" i="48"/>
  <c r="S67" i="48"/>
  <c r="K67" i="48"/>
  <c r="J67" i="48"/>
  <c r="BM66" i="48"/>
  <c r="BL66" i="48"/>
  <c r="BD66" i="48"/>
  <c r="BC66" i="48"/>
  <c r="AU66" i="48"/>
  <c r="AT66" i="48"/>
  <c r="AL66" i="48"/>
  <c r="AK66" i="48"/>
  <c r="AC66" i="48"/>
  <c r="AB66" i="48"/>
  <c r="T66" i="48"/>
  <c r="S66" i="48"/>
  <c r="K66" i="48"/>
  <c r="J66" i="48"/>
  <c r="BM65" i="48"/>
  <c r="BL65" i="48"/>
  <c r="BD65" i="48"/>
  <c r="BC65" i="48"/>
  <c r="AU65" i="48"/>
  <c r="AT65" i="48"/>
  <c r="AL65" i="48"/>
  <c r="AK65" i="48"/>
  <c r="AC65" i="48"/>
  <c r="AB65" i="48"/>
  <c r="T65" i="48"/>
  <c r="S65" i="48"/>
  <c r="K65" i="48"/>
  <c r="J65" i="48"/>
  <c r="BM64" i="48"/>
  <c r="BL64" i="48"/>
  <c r="BD64" i="48"/>
  <c r="BC64" i="48"/>
  <c r="AU64" i="48"/>
  <c r="AT64" i="48"/>
  <c r="AL64" i="48"/>
  <c r="AK64" i="48"/>
  <c r="AC64" i="48"/>
  <c r="AB64" i="48"/>
  <c r="T64" i="48"/>
  <c r="S64" i="48"/>
  <c r="K64" i="48"/>
  <c r="J64" i="48"/>
  <c r="BM63" i="48"/>
  <c r="BL63" i="48"/>
  <c r="BD63" i="48"/>
  <c r="BC63" i="48"/>
  <c r="AU63" i="48"/>
  <c r="AT63" i="48"/>
  <c r="AL63" i="48"/>
  <c r="AK63" i="48"/>
  <c r="AC63" i="48"/>
  <c r="AB63" i="48"/>
  <c r="T63" i="48"/>
  <c r="S63" i="48"/>
  <c r="K63" i="48"/>
  <c r="J63" i="48"/>
  <c r="BM62" i="48"/>
  <c r="BL62" i="48"/>
  <c r="BD62" i="48"/>
  <c r="BC62" i="48"/>
  <c r="AU62" i="48"/>
  <c r="AT62" i="48"/>
  <c r="AL62" i="48"/>
  <c r="AK62" i="48"/>
  <c r="AC62" i="48"/>
  <c r="AB62" i="48"/>
  <c r="T62" i="48"/>
  <c r="S62" i="48"/>
  <c r="K62" i="48"/>
  <c r="J62" i="48"/>
  <c r="BM61" i="48"/>
  <c r="BL61" i="48"/>
  <c r="BD61" i="48"/>
  <c r="BC61" i="48"/>
  <c r="AU61" i="48"/>
  <c r="AT61" i="48"/>
  <c r="AL61" i="48"/>
  <c r="AK61" i="48"/>
  <c r="AC61" i="48"/>
  <c r="AB61" i="48"/>
  <c r="T61" i="48"/>
  <c r="S61" i="48"/>
  <c r="K61" i="48"/>
  <c r="J61" i="48"/>
  <c r="BM60" i="48"/>
  <c r="BL60" i="48"/>
  <c r="BD60" i="48"/>
  <c r="BC60" i="48"/>
  <c r="AU60" i="48"/>
  <c r="AT60" i="48"/>
  <c r="AL60" i="48"/>
  <c r="AK60" i="48"/>
  <c r="AC60" i="48"/>
  <c r="AB60" i="48"/>
  <c r="T60" i="48"/>
  <c r="S60" i="48"/>
  <c r="K60" i="48"/>
  <c r="J60" i="48"/>
  <c r="BM59" i="48"/>
  <c r="BL59" i="48"/>
  <c r="BD59" i="48"/>
  <c r="BC59" i="48"/>
  <c r="AU59" i="48"/>
  <c r="AT59" i="48"/>
  <c r="AL59" i="48"/>
  <c r="AK59" i="48"/>
  <c r="AC59" i="48"/>
  <c r="AB59" i="48"/>
  <c r="T59" i="48"/>
  <c r="S59" i="48"/>
  <c r="K59" i="48"/>
  <c r="J59" i="48"/>
  <c r="BM58" i="48"/>
  <c r="BL58" i="48"/>
  <c r="BD58" i="48"/>
  <c r="BC58" i="48"/>
  <c r="AU58" i="48"/>
  <c r="AT58" i="48"/>
  <c r="AL58" i="48"/>
  <c r="AK58" i="48"/>
  <c r="AC58" i="48"/>
  <c r="AB58" i="48"/>
  <c r="T58" i="48"/>
  <c r="S58" i="48"/>
  <c r="K58" i="48"/>
  <c r="J58" i="48"/>
  <c r="BM57" i="48"/>
  <c r="BL57" i="48"/>
  <c r="BD57" i="48"/>
  <c r="BC57" i="48"/>
  <c r="AU57" i="48"/>
  <c r="AT57" i="48"/>
  <c r="AL57" i="48"/>
  <c r="AK57" i="48"/>
  <c r="AC57" i="48"/>
  <c r="AB57" i="48"/>
  <c r="T57" i="48"/>
  <c r="S57" i="48"/>
  <c r="K57" i="48"/>
  <c r="J57" i="48"/>
  <c r="BM56" i="48"/>
  <c r="BL56" i="48"/>
  <c r="BD56" i="48"/>
  <c r="BC56" i="48"/>
  <c r="AU56" i="48"/>
  <c r="AT56" i="48"/>
  <c r="AL56" i="48"/>
  <c r="AK56" i="48"/>
  <c r="AC56" i="48"/>
  <c r="AB56" i="48"/>
  <c r="T56" i="48"/>
  <c r="S56" i="48"/>
  <c r="K56" i="48"/>
  <c r="J56" i="48"/>
  <c r="BM55" i="48"/>
  <c r="BL55" i="48"/>
  <c r="BD55" i="48"/>
  <c r="BC55" i="48"/>
  <c r="AU55" i="48"/>
  <c r="AT55" i="48"/>
  <c r="AL55" i="48"/>
  <c r="AK55" i="48"/>
  <c r="AC55" i="48"/>
  <c r="AB55" i="48"/>
  <c r="T55" i="48"/>
  <c r="S55" i="48"/>
  <c r="K55" i="48"/>
  <c r="J55" i="48"/>
  <c r="BM54" i="48"/>
  <c r="BL54" i="48"/>
  <c r="BD54" i="48"/>
  <c r="BC54" i="48"/>
  <c r="AU54" i="48"/>
  <c r="AT54" i="48"/>
  <c r="AL54" i="48"/>
  <c r="AK54" i="48"/>
  <c r="AC54" i="48"/>
  <c r="AB54" i="48"/>
  <c r="T54" i="48"/>
  <c r="S54" i="48"/>
  <c r="K54" i="48"/>
  <c r="J54" i="48"/>
  <c r="BM53" i="48"/>
  <c r="BL53" i="48"/>
  <c r="BD53" i="48"/>
  <c r="BC53" i="48"/>
  <c r="AU53" i="48"/>
  <c r="AT53" i="48"/>
  <c r="AL53" i="48"/>
  <c r="AK53" i="48"/>
  <c r="AC53" i="48"/>
  <c r="AB53" i="48"/>
  <c r="T53" i="48"/>
  <c r="S53" i="48"/>
  <c r="K53" i="48"/>
  <c r="J53" i="48"/>
  <c r="BM52" i="48"/>
  <c r="BL52" i="48"/>
  <c r="BD52" i="48"/>
  <c r="BC52" i="48"/>
  <c r="AU52" i="48"/>
  <c r="AT52" i="48"/>
  <c r="AL52" i="48"/>
  <c r="AK52" i="48"/>
  <c r="AC52" i="48"/>
  <c r="AB52" i="48"/>
  <c r="T52" i="48"/>
  <c r="S52" i="48"/>
  <c r="K52" i="48"/>
  <c r="J52" i="48"/>
  <c r="BM51" i="48"/>
  <c r="BL51" i="48"/>
  <c r="BD51" i="48"/>
  <c r="BC51" i="48"/>
  <c r="AU51" i="48"/>
  <c r="AT51" i="48"/>
  <c r="AL51" i="48"/>
  <c r="AK51" i="48"/>
  <c r="AC51" i="48"/>
  <c r="AB51" i="48"/>
  <c r="T51" i="48"/>
  <c r="S51" i="48"/>
  <c r="K51" i="48"/>
  <c r="J51" i="48"/>
  <c r="BM50" i="48"/>
  <c r="BL50" i="48"/>
  <c r="BD50" i="48"/>
  <c r="BC50" i="48"/>
  <c r="AU50" i="48"/>
  <c r="AT50" i="48"/>
  <c r="AL50" i="48"/>
  <c r="AK50" i="48"/>
  <c r="AC50" i="48"/>
  <c r="AB50" i="48"/>
  <c r="T50" i="48"/>
  <c r="S50" i="48"/>
  <c r="K50" i="48"/>
  <c r="J50" i="48"/>
  <c r="BM49" i="48"/>
  <c r="BL49" i="48"/>
  <c r="BD49" i="48"/>
  <c r="BC49" i="48"/>
  <c r="AU49" i="48"/>
  <c r="AT49" i="48"/>
  <c r="AL49" i="48"/>
  <c r="AK49" i="48"/>
  <c r="AC49" i="48"/>
  <c r="AB49" i="48"/>
  <c r="T49" i="48"/>
  <c r="S49" i="48"/>
  <c r="K49" i="48"/>
  <c r="J49" i="48"/>
  <c r="BM48" i="48"/>
  <c r="BL48" i="48"/>
  <c r="BD48" i="48"/>
  <c r="BC48" i="48"/>
  <c r="AU48" i="48"/>
  <c r="AT48" i="48"/>
  <c r="AL48" i="48"/>
  <c r="AK48" i="48"/>
  <c r="AC48" i="48"/>
  <c r="AB48" i="48"/>
  <c r="T48" i="48"/>
  <c r="S48" i="48"/>
  <c r="K48" i="48"/>
  <c r="J48" i="48"/>
  <c r="BM47" i="48"/>
  <c r="BL47" i="48"/>
  <c r="BD47" i="48"/>
  <c r="BC47" i="48"/>
  <c r="AU47" i="48"/>
  <c r="AT47" i="48"/>
  <c r="AL47" i="48"/>
  <c r="AK47" i="48"/>
  <c r="AC47" i="48"/>
  <c r="AB47" i="48"/>
  <c r="T47" i="48"/>
  <c r="S47" i="48"/>
  <c r="K47" i="48"/>
  <c r="J47" i="48"/>
  <c r="BM46" i="48"/>
  <c r="BL46" i="48"/>
  <c r="BD46" i="48"/>
  <c r="BC46" i="48"/>
  <c r="AU46" i="48"/>
  <c r="AT46" i="48"/>
  <c r="AL46" i="48"/>
  <c r="AK46" i="48"/>
  <c r="AC46" i="48"/>
  <c r="AB46" i="48"/>
  <c r="T46" i="48"/>
  <c r="S46" i="48"/>
  <c r="K46" i="48"/>
  <c r="J46" i="48"/>
  <c r="BM45" i="48"/>
  <c r="BL45" i="48"/>
  <c r="BD45" i="48"/>
  <c r="BC45" i="48"/>
  <c r="AU45" i="48"/>
  <c r="AT45" i="48"/>
  <c r="AL45" i="48"/>
  <c r="AK45" i="48"/>
  <c r="AC45" i="48"/>
  <c r="AB45" i="48"/>
  <c r="T45" i="48"/>
  <c r="S45" i="48"/>
  <c r="K45" i="48"/>
  <c r="J45" i="48"/>
  <c r="BM44" i="48"/>
  <c r="BL44" i="48"/>
  <c r="BD44" i="48"/>
  <c r="BC44" i="48"/>
  <c r="AU44" i="48"/>
  <c r="AT44" i="48"/>
  <c r="AL44" i="48"/>
  <c r="AK44" i="48"/>
  <c r="AC44" i="48"/>
  <c r="AB44" i="48"/>
  <c r="T44" i="48"/>
  <c r="S44" i="48"/>
  <c r="K44" i="48"/>
  <c r="J44" i="48"/>
  <c r="BM43" i="48"/>
  <c r="BL43" i="48"/>
  <c r="BD43" i="48"/>
  <c r="BC43" i="48"/>
  <c r="AU43" i="48"/>
  <c r="AT43" i="48"/>
  <c r="AL43" i="48"/>
  <c r="AK43" i="48"/>
  <c r="AC43" i="48"/>
  <c r="AB43" i="48"/>
  <c r="T43" i="48"/>
  <c r="S43" i="48"/>
  <c r="K43" i="48"/>
  <c r="J43" i="48"/>
  <c r="BM42" i="48"/>
  <c r="BL42" i="48"/>
  <c r="BD42" i="48"/>
  <c r="BC42" i="48"/>
  <c r="AU42" i="48"/>
  <c r="AT42" i="48"/>
  <c r="AL42" i="48"/>
  <c r="AK42" i="48"/>
  <c r="AC42" i="48"/>
  <c r="AB42" i="48"/>
  <c r="T42" i="48"/>
  <c r="S42" i="48"/>
  <c r="K42" i="48"/>
  <c r="J42" i="48"/>
  <c r="BM41" i="48"/>
  <c r="BL41" i="48"/>
  <c r="BD41" i="48"/>
  <c r="BC41" i="48"/>
  <c r="AU41" i="48"/>
  <c r="AT41" i="48"/>
  <c r="AL41" i="48"/>
  <c r="AK41" i="48"/>
  <c r="AC41" i="48"/>
  <c r="AB41" i="48"/>
  <c r="T41" i="48"/>
  <c r="S41" i="48"/>
  <c r="K41" i="48"/>
  <c r="J41" i="48"/>
  <c r="BM40" i="48"/>
  <c r="BL40" i="48"/>
  <c r="BD40" i="48"/>
  <c r="BC40" i="48"/>
  <c r="AU40" i="48"/>
  <c r="AT40" i="48"/>
  <c r="AL40" i="48"/>
  <c r="AK40" i="48"/>
  <c r="AC40" i="48"/>
  <c r="AB40" i="48"/>
  <c r="T40" i="48"/>
  <c r="S40" i="48"/>
  <c r="K40" i="48"/>
  <c r="J40" i="48"/>
  <c r="BM39" i="48"/>
  <c r="BL39" i="48"/>
  <c r="BD39" i="48"/>
  <c r="BC39" i="48"/>
  <c r="AU39" i="48"/>
  <c r="AT39" i="48"/>
  <c r="AL39" i="48"/>
  <c r="AK39" i="48"/>
  <c r="AC39" i="48"/>
  <c r="AB39" i="48"/>
  <c r="T39" i="48"/>
  <c r="S39" i="48"/>
  <c r="K39" i="48"/>
  <c r="J39" i="48"/>
  <c r="BM38" i="48"/>
  <c r="BL38" i="48"/>
  <c r="BD38" i="48"/>
  <c r="BC38" i="48"/>
  <c r="AU38" i="48"/>
  <c r="AT38" i="48"/>
  <c r="AL38" i="48"/>
  <c r="AK38" i="48"/>
  <c r="AC38" i="48"/>
  <c r="AB38" i="48"/>
  <c r="T38" i="48"/>
  <c r="S38" i="48"/>
  <c r="K38" i="48"/>
  <c r="J38" i="48"/>
  <c r="BM37" i="48"/>
  <c r="BL37" i="48"/>
  <c r="BD37" i="48"/>
  <c r="BC37" i="48"/>
  <c r="AU37" i="48"/>
  <c r="AT37" i="48"/>
  <c r="AL37" i="48"/>
  <c r="AK37" i="48"/>
  <c r="AC37" i="48"/>
  <c r="AB37" i="48"/>
  <c r="T37" i="48"/>
  <c r="S37" i="48"/>
  <c r="K37" i="48"/>
  <c r="J37" i="48"/>
  <c r="BM36" i="48"/>
  <c r="BL36" i="48"/>
  <c r="BD36" i="48"/>
  <c r="BC36" i="48"/>
  <c r="AU36" i="48"/>
  <c r="AT36" i="48"/>
  <c r="AL36" i="48"/>
  <c r="AK36" i="48"/>
  <c r="AC36" i="48"/>
  <c r="AB36" i="48"/>
  <c r="T36" i="48"/>
  <c r="S36" i="48"/>
  <c r="K36" i="48"/>
  <c r="J36" i="48"/>
  <c r="BM35" i="48"/>
  <c r="BL35" i="48"/>
  <c r="BD35" i="48"/>
  <c r="BC35" i="48"/>
  <c r="AU35" i="48"/>
  <c r="AT35" i="48"/>
  <c r="AL35" i="48"/>
  <c r="AK35" i="48"/>
  <c r="AC35" i="48"/>
  <c r="AB35" i="48"/>
  <c r="T35" i="48"/>
  <c r="S35" i="48"/>
  <c r="K35" i="48"/>
  <c r="J35" i="48"/>
  <c r="BM34" i="48"/>
  <c r="BL34" i="48"/>
  <c r="BD34" i="48"/>
  <c r="BC34" i="48"/>
  <c r="AU34" i="48"/>
  <c r="AT34" i="48"/>
  <c r="AL34" i="48"/>
  <c r="AK34" i="48"/>
  <c r="AC34" i="48"/>
  <c r="AB34" i="48"/>
  <c r="T34" i="48"/>
  <c r="S34" i="48"/>
  <c r="K34" i="48"/>
  <c r="J34" i="48"/>
  <c r="BM33" i="48"/>
  <c r="BL33" i="48"/>
  <c r="BD33" i="48"/>
  <c r="BC33" i="48"/>
  <c r="AU33" i="48"/>
  <c r="AT33" i="48"/>
  <c r="AL33" i="48"/>
  <c r="AK33" i="48"/>
  <c r="AC33" i="48"/>
  <c r="AB33" i="48"/>
  <c r="T33" i="48"/>
  <c r="S33" i="48"/>
  <c r="K33" i="48"/>
  <c r="J33" i="48"/>
  <c r="BM32" i="48"/>
  <c r="BL32" i="48"/>
  <c r="BD32" i="48"/>
  <c r="BC32" i="48"/>
  <c r="AU32" i="48"/>
  <c r="AT32" i="48"/>
  <c r="AL32" i="48"/>
  <c r="AK32" i="48"/>
  <c r="AC32" i="48"/>
  <c r="AB32" i="48"/>
  <c r="T32" i="48"/>
  <c r="S32" i="48"/>
  <c r="K32" i="48"/>
  <c r="J32" i="48"/>
  <c r="BM31" i="48"/>
  <c r="BL31" i="48"/>
  <c r="BD31" i="48"/>
  <c r="BC31" i="48"/>
  <c r="AU31" i="48"/>
  <c r="AT31" i="48"/>
  <c r="AL31" i="48"/>
  <c r="AK31" i="48"/>
  <c r="AC31" i="48"/>
  <c r="AB31" i="48"/>
  <c r="T31" i="48"/>
  <c r="S31" i="48"/>
  <c r="K31" i="48"/>
  <c r="J31" i="48"/>
  <c r="BM30" i="48"/>
  <c r="BL30" i="48"/>
  <c r="BD30" i="48"/>
  <c r="BC30" i="48"/>
  <c r="AU30" i="48"/>
  <c r="AT30" i="48"/>
  <c r="AL30" i="48"/>
  <c r="AK30" i="48"/>
  <c r="AC30" i="48"/>
  <c r="AB30" i="48"/>
  <c r="T30" i="48"/>
  <c r="S30" i="48"/>
  <c r="K30" i="48"/>
  <c r="J30" i="48"/>
  <c r="BM29" i="48"/>
  <c r="BL29" i="48"/>
  <c r="BD29" i="48"/>
  <c r="BC29" i="48"/>
  <c r="AU29" i="48"/>
  <c r="AT29" i="48"/>
  <c r="AL29" i="48"/>
  <c r="AK29" i="48"/>
  <c r="AC29" i="48"/>
  <c r="AB29" i="48"/>
  <c r="T29" i="48"/>
  <c r="S29" i="48"/>
  <c r="K29" i="48"/>
  <c r="J29" i="48"/>
  <c r="BM28" i="48"/>
  <c r="BL28" i="48"/>
  <c r="BD28" i="48"/>
  <c r="BC28" i="48"/>
  <c r="AU28" i="48"/>
  <c r="AT28" i="48"/>
  <c r="AL28" i="48"/>
  <c r="AK28" i="48"/>
  <c r="AC28" i="48"/>
  <c r="AB28" i="48"/>
  <c r="T28" i="48"/>
  <c r="S28" i="48"/>
  <c r="K28" i="48"/>
  <c r="J28" i="48"/>
  <c r="BM27" i="48"/>
  <c r="BL27" i="48"/>
  <c r="BD27" i="48"/>
  <c r="BC27" i="48"/>
  <c r="AU27" i="48"/>
  <c r="AT27" i="48"/>
  <c r="AL27" i="48"/>
  <c r="AK27" i="48"/>
  <c r="AC27" i="48"/>
  <c r="AB27" i="48"/>
  <c r="T27" i="48"/>
  <c r="S27" i="48"/>
  <c r="K27" i="48"/>
  <c r="J27" i="48"/>
  <c r="BM26" i="48"/>
  <c r="BL26" i="48"/>
  <c r="BD26" i="48"/>
  <c r="BC26" i="48"/>
  <c r="AU26" i="48"/>
  <c r="AT26" i="48"/>
  <c r="AL26" i="48"/>
  <c r="AK26" i="48"/>
  <c r="AC26" i="48"/>
  <c r="AB26" i="48"/>
  <c r="T26" i="48"/>
  <c r="S26" i="48"/>
  <c r="K26" i="48"/>
  <c r="J26" i="48"/>
  <c r="BM25" i="48"/>
  <c r="BL25" i="48"/>
  <c r="BD25" i="48"/>
  <c r="BC25" i="48"/>
  <c r="AU25" i="48"/>
  <c r="AT25" i="48"/>
  <c r="AL25" i="48"/>
  <c r="AK25" i="48"/>
  <c r="AC25" i="48"/>
  <c r="AB25" i="48"/>
  <c r="T25" i="48"/>
  <c r="S25" i="48"/>
  <c r="K25" i="48"/>
  <c r="J25" i="48"/>
  <c r="BM24" i="48"/>
  <c r="BL24" i="48"/>
  <c r="BD24" i="48"/>
  <c r="BC24" i="48"/>
  <c r="AU24" i="48"/>
  <c r="AT24" i="48"/>
  <c r="AL24" i="48"/>
  <c r="AK24" i="48"/>
  <c r="AC24" i="48"/>
  <c r="AB24" i="48"/>
  <c r="T24" i="48"/>
  <c r="S24" i="48"/>
  <c r="K24" i="48"/>
  <c r="J24" i="48"/>
  <c r="BM23" i="48"/>
  <c r="BL23" i="48"/>
  <c r="BD23" i="48"/>
  <c r="BC23" i="48"/>
  <c r="AU23" i="48"/>
  <c r="AT23" i="48"/>
  <c r="AL23" i="48"/>
  <c r="AK23" i="48"/>
  <c r="AC23" i="48"/>
  <c r="AB23" i="48"/>
  <c r="T23" i="48"/>
  <c r="S23" i="48"/>
  <c r="K23" i="48"/>
  <c r="J23" i="48"/>
  <c r="BM22" i="48"/>
  <c r="BL22" i="48"/>
  <c r="BD22" i="48"/>
  <c r="BC22" i="48"/>
  <c r="AU22" i="48"/>
  <c r="AT22" i="48"/>
  <c r="AL22" i="48"/>
  <c r="AK22" i="48"/>
  <c r="AC22" i="48"/>
  <c r="AB22" i="48"/>
  <c r="T22" i="48"/>
  <c r="S22" i="48"/>
  <c r="K22" i="48"/>
  <c r="J22" i="48"/>
  <c r="BM21" i="48"/>
  <c r="BL21" i="48"/>
  <c r="BD21" i="48"/>
  <c r="BC21" i="48"/>
  <c r="AU21" i="48"/>
  <c r="AT21" i="48"/>
  <c r="AL21" i="48"/>
  <c r="AK21" i="48"/>
  <c r="AC21" i="48"/>
  <c r="AB21" i="48"/>
  <c r="T21" i="48"/>
  <c r="S21" i="48"/>
  <c r="K21" i="48"/>
  <c r="J21" i="48"/>
  <c r="BM20" i="48"/>
  <c r="BL20" i="48"/>
  <c r="BD20" i="48"/>
  <c r="BC20" i="48"/>
  <c r="AU20" i="48"/>
  <c r="AT20" i="48"/>
  <c r="AL20" i="48"/>
  <c r="AK20" i="48"/>
  <c r="AC20" i="48"/>
  <c r="AB20" i="48"/>
  <c r="T20" i="48"/>
  <c r="S20" i="48"/>
  <c r="K20" i="48"/>
  <c r="J20" i="48"/>
  <c r="BM19" i="48"/>
  <c r="BL19" i="48"/>
  <c r="BD19" i="48"/>
  <c r="BC19" i="48"/>
  <c r="AU19" i="48"/>
  <c r="AT19" i="48"/>
  <c r="AL19" i="48"/>
  <c r="AK19" i="48"/>
  <c r="AC19" i="48"/>
  <c r="AB19" i="48"/>
  <c r="T19" i="48"/>
  <c r="S19" i="48"/>
  <c r="K19" i="48"/>
  <c r="J19" i="48"/>
  <c r="BM18" i="48"/>
  <c r="BL18" i="48"/>
  <c r="BD18" i="48"/>
  <c r="BC18" i="48"/>
  <c r="AU18" i="48"/>
  <c r="AT18" i="48"/>
  <c r="AL18" i="48"/>
  <c r="AK18" i="48"/>
  <c r="AC18" i="48"/>
  <c r="AB18" i="48"/>
  <c r="T18" i="48"/>
  <c r="S18" i="48"/>
  <c r="K18" i="48"/>
  <c r="J18" i="48"/>
  <c r="BM17" i="48"/>
  <c r="BL17" i="48"/>
  <c r="BD17" i="48"/>
  <c r="BC17" i="48"/>
  <c r="AU17" i="48"/>
  <c r="AT17" i="48"/>
  <c r="AL17" i="48"/>
  <c r="AK17" i="48"/>
  <c r="AC17" i="48"/>
  <c r="AB17" i="48"/>
  <c r="T17" i="48"/>
  <c r="S17" i="48"/>
  <c r="K17" i="48"/>
  <c r="J17" i="48"/>
  <c r="BM16" i="48"/>
  <c r="BL16" i="48"/>
  <c r="BD16" i="48"/>
  <c r="BC16" i="48"/>
  <c r="AU16" i="48"/>
  <c r="AT16" i="48"/>
  <c r="AL16" i="48"/>
  <c r="AK16" i="48"/>
  <c r="AC16" i="48"/>
  <c r="AB16" i="48"/>
  <c r="T16" i="48"/>
  <c r="S16" i="48"/>
  <c r="K16" i="48"/>
  <c r="J16" i="48"/>
  <c r="BM15" i="48"/>
  <c r="BL15" i="48"/>
  <c r="BD15" i="48"/>
  <c r="BC15" i="48"/>
  <c r="AU15" i="48"/>
  <c r="AT15" i="48"/>
  <c r="AL15" i="48"/>
  <c r="AK15" i="48"/>
  <c r="AC15" i="48"/>
  <c r="AB15" i="48"/>
  <c r="T15" i="48"/>
  <c r="S15" i="48"/>
  <c r="K15" i="48"/>
  <c r="J15" i="48"/>
  <c r="BM14" i="48"/>
  <c r="BL14" i="48"/>
  <c r="BD14" i="48"/>
  <c r="BC14" i="48"/>
  <c r="AU14" i="48"/>
  <c r="AT14" i="48"/>
  <c r="AL14" i="48"/>
  <c r="AK14" i="48"/>
  <c r="AC14" i="48"/>
  <c r="AB14" i="48"/>
  <c r="T14" i="48"/>
  <c r="S14" i="48"/>
  <c r="K14" i="48"/>
  <c r="J14" i="48"/>
  <c r="BM13" i="48"/>
  <c r="BL13" i="48"/>
  <c r="BD13" i="48"/>
  <c r="BC13" i="48"/>
  <c r="AU13" i="48"/>
  <c r="AT13" i="48"/>
  <c r="AL13" i="48"/>
  <c r="AK13" i="48"/>
  <c r="AC13" i="48"/>
  <c r="AB13" i="48"/>
  <c r="T13" i="48"/>
  <c r="S13" i="48"/>
  <c r="K13" i="48"/>
  <c r="J13" i="48"/>
  <c r="BM12" i="48"/>
  <c r="BL12" i="48"/>
  <c r="BD12" i="48"/>
  <c r="BC12" i="48"/>
  <c r="AU12" i="48"/>
  <c r="AT12" i="48"/>
  <c r="AL12" i="48"/>
  <c r="AK12" i="48"/>
  <c r="AC12" i="48"/>
  <c r="AB12" i="48"/>
  <c r="T12" i="48"/>
  <c r="S12" i="48"/>
  <c r="K12" i="48"/>
  <c r="J12" i="48"/>
  <c r="B8" i="48"/>
  <c r="B7" i="48"/>
  <c r="B6" i="48"/>
  <c r="B5" i="48"/>
  <c r="B4" i="48"/>
  <c r="B3" i="48"/>
  <c r="BM167" i="33"/>
  <c r="BL167" i="33"/>
  <c r="BD167" i="33"/>
  <c r="BC167" i="33"/>
  <c r="AU167" i="33"/>
  <c r="AT167" i="33"/>
  <c r="AL167" i="33"/>
  <c r="AK167" i="33"/>
  <c r="AC167" i="33"/>
  <c r="AB167" i="33"/>
  <c r="T167" i="33"/>
  <c r="S167" i="33"/>
  <c r="K167" i="33"/>
  <c r="J167" i="33"/>
  <c r="BM166" i="33"/>
  <c r="BL166" i="33"/>
  <c r="BD166" i="33"/>
  <c r="BC166" i="33"/>
  <c r="AU166" i="33"/>
  <c r="AT166" i="33"/>
  <c r="AL166" i="33"/>
  <c r="AK166" i="33"/>
  <c r="AC166" i="33"/>
  <c r="AB166" i="33"/>
  <c r="T166" i="33"/>
  <c r="S166" i="33"/>
  <c r="K166" i="33"/>
  <c r="J166" i="33"/>
  <c r="BM165" i="33"/>
  <c r="BL165" i="33"/>
  <c r="BD165" i="33"/>
  <c r="BC165" i="33"/>
  <c r="AU165" i="33"/>
  <c r="AT165" i="33"/>
  <c r="AL165" i="33"/>
  <c r="AK165" i="33"/>
  <c r="AC165" i="33"/>
  <c r="AB165" i="33"/>
  <c r="T165" i="33"/>
  <c r="S165" i="33"/>
  <c r="K165" i="33"/>
  <c r="J165" i="33"/>
  <c r="BM164" i="33"/>
  <c r="BL164" i="33"/>
  <c r="BD164" i="33"/>
  <c r="BC164" i="33"/>
  <c r="AU164" i="33"/>
  <c r="AT164" i="33"/>
  <c r="AL164" i="33"/>
  <c r="AK164" i="33"/>
  <c r="AC164" i="33"/>
  <c r="AB164" i="33"/>
  <c r="T164" i="33"/>
  <c r="S164" i="33"/>
  <c r="K164" i="33"/>
  <c r="J164" i="33"/>
  <c r="BM163" i="33"/>
  <c r="BL163" i="33"/>
  <c r="BD163" i="33"/>
  <c r="BC163" i="33"/>
  <c r="AU163" i="33"/>
  <c r="AT163" i="33"/>
  <c r="AL163" i="33"/>
  <c r="AK163" i="33"/>
  <c r="AC163" i="33"/>
  <c r="AB163" i="33"/>
  <c r="T163" i="33"/>
  <c r="S163" i="33"/>
  <c r="K163" i="33"/>
  <c r="J163" i="33"/>
  <c r="BM162" i="33"/>
  <c r="BL162" i="33"/>
  <c r="BD162" i="33"/>
  <c r="BC162" i="33"/>
  <c r="AU162" i="33"/>
  <c r="AT162" i="33"/>
  <c r="AL162" i="33"/>
  <c r="AK162" i="33"/>
  <c r="AC162" i="33"/>
  <c r="AB162" i="33"/>
  <c r="T162" i="33"/>
  <c r="S162" i="33"/>
  <c r="K162" i="33"/>
  <c r="J162" i="33"/>
  <c r="BM161" i="33"/>
  <c r="BL161" i="33"/>
  <c r="BD161" i="33"/>
  <c r="BC161" i="33"/>
  <c r="AU161" i="33"/>
  <c r="AT161" i="33"/>
  <c r="AL161" i="33"/>
  <c r="AK161" i="33"/>
  <c r="AC161" i="33"/>
  <c r="AB161" i="33"/>
  <c r="T161" i="33"/>
  <c r="S161" i="33"/>
  <c r="K161" i="33"/>
  <c r="J161" i="33"/>
  <c r="BM160" i="33"/>
  <c r="BL160" i="33"/>
  <c r="BD160" i="33"/>
  <c r="BC160" i="33"/>
  <c r="AU160" i="33"/>
  <c r="AT160" i="33"/>
  <c r="AL160" i="33"/>
  <c r="AK160" i="33"/>
  <c r="AC160" i="33"/>
  <c r="AB160" i="33"/>
  <c r="T160" i="33"/>
  <c r="S160" i="33"/>
  <c r="K160" i="33"/>
  <c r="J160" i="33"/>
  <c r="BM159" i="33"/>
  <c r="BL159" i="33"/>
  <c r="BD159" i="33"/>
  <c r="BC159" i="33"/>
  <c r="AU159" i="33"/>
  <c r="AT159" i="33"/>
  <c r="AL159" i="33"/>
  <c r="AK159" i="33"/>
  <c r="AC159" i="33"/>
  <c r="AB159" i="33"/>
  <c r="T159" i="33"/>
  <c r="S159" i="33"/>
  <c r="K159" i="33"/>
  <c r="J159" i="33"/>
  <c r="BM158" i="33"/>
  <c r="BL158" i="33"/>
  <c r="BD158" i="33"/>
  <c r="BC158" i="33"/>
  <c r="AU158" i="33"/>
  <c r="AT158" i="33"/>
  <c r="AL158" i="33"/>
  <c r="AK158" i="33"/>
  <c r="AC158" i="33"/>
  <c r="AB158" i="33"/>
  <c r="T158" i="33"/>
  <c r="S158" i="33"/>
  <c r="K158" i="33"/>
  <c r="J158" i="33"/>
  <c r="BM157" i="33"/>
  <c r="BL157" i="33"/>
  <c r="BD157" i="33"/>
  <c r="BC157" i="33"/>
  <c r="AU157" i="33"/>
  <c r="AT157" i="33"/>
  <c r="AL157" i="33"/>
  <c r="AK157" i="33"/>
  <c r="AC157" i="33"/>
  <c r="AB157" i="33"/>
  <c r="T157" i="33"/>
  <c r="S157" i="33"/>
  <c r="K157" i="33"/>
  <c r="J157" i="33"/>
  <c r="BM156" i="33"/>
  <c r="BL156" i="33"/>
  <c r="BD156" i="33"/>
  <c r="BC156" i="33"/>
  <c r="AU156" i="33"/>
  <c r="AT156" i="33"/>
  <c r="AL156" i="33"/>
  <c r="AK156" i="33"/>
  <c r="AC156" i="33"/>
  <c r="AB156" i="33"/>
  <c r="T156" i="33"/>
  <c r="S156" i="33"/>
  <c r="K156" i="33"/>
  <c r="J156" i="33"/>
  <c r="BM155" i="33"/>
  <c r="BL155" i="33"/>
  <c r="BD155" i="33"/>
  <c r="BC155" i="33"/>
  <c r="AU155" i="33"/>
  <c r="AT155" i="33"/>
  <c r="AL155" i="33"/>
  <c r="AK155" i="33"/>
  <c r="AC155" i="33"/>
  <c r="AB155" i="33"/>
  <c r="T155" i="33"/>
  <c r="S155" i="33"/>
  <c r="K155" i="33"/>
  <c r="J155" i="33"/>
  <c r="BM154" i="33"/>
  <c r="BL154" i="33"/>
  <c r="BD154" i="33"/>
  <c r="BC154" i="33"/>
  <c r="AU154" i="33"/>
  <c r="AT154" i="33"/>
  <c r="AL154" i="33"/>
  <c r="AK154" i="33"/>
  <c r="AC154" i="33"/>
  <c r="AB154" i="33"/>
  <c r="T154" i="33"/>
  <c r="S154" i="33"/>
  <c r="K154" i="33"/>
  <c r="J154" i="33"/>
  <c r="BM153" i="33"/>
  <c r="BL153" i="33"/>
  <c r="BD153" i="33"/>
  <c r="BC153" i="33"/>
  <c r="AU153" i="33"/>
  <c r="AT153" i="33"/>
  <c r="AL153" i="33"/>
  <c r="AK153" i="33"/>
  <c r="AC153" i="33"/>
  <c r="AB153" i="33"/>
  <c r="T153" i="33"/>
  <c r="S153" i="33"/>
  <c r="K153" i="33"/>
  <c r="J153" i="33"/>
  <c r="BM152" i="33"/>
  <c r="BL152" i="33"/>
  <c r="BD152" i="33"/>
  <c r="BC152" i="33"/>
  <c r="AU152" i="33"/>
  <c r="AT152" i="33"/>
  <c r="AL152" i="33"/>
  <c r="AK152" i="33"/>
  <c r="AC152" i="33"/>
  <c r="AB152" i="33"/>
  <c r="T152" i="33"/>
  <c r="S152" i="33"/>
  <c r="K152" i="33"/>
  <c r="J152" i="33"/>
  <c r="BM151" i="33"/>
  <c r="BL151" i="33"/>
  <c r="BD151" i="33"/>
  <c r="BC151" i="33"/>
  <c r="AU151" i="33"/>
  <c r="AT151" i="33"/>
  <c r="AL151" i="33"/>
  <c r="AK151" i="33"/>
  <c r="AC151" i="33"/>
  <c r="AB151" i="33"/>
  <c r="T151" i="33"/>
  <c r="S151" i="33"/>
  <c r="K151" i="33"/>
  <c r="J151" i="33"/>
  <c r="BM150" i="33"/>
  <c r="BL150" i="33"/>
  <c r="BD150" i="33"/>
  <c r="BC150" i="33"/>
  <c r="AU150" i="33"/>
  <c r="AT150" i="33"/>
  <c r="AL150" i="33"/>
  <c r="AK150" i="33"/>
  <c r="AC150" i="33"/>
  <c r="AB150" i="33"/>
  <c r="T150" i="33"/>
  <c r="S150" i="33"/>
  <c r="K150" i="33"/>
  <c r="J150" i="33"/>
  <c r="BM149" i="33"/>
  <c r="BL149" i="33"/>
  <c r="BD149" i="33"/>
  <c r="BC149" i="33"/>
  <c r="AU149" i="33"/>
  <c r="AT149" i="33"/>
  <c r="AL149" i="33"/>
  <c r="AK149" i="33"/>
  <c r="AC149" i="33"/>
  <c r="AB149" i="33"/>
  <c r="T149" i="33"/>
  <c r="S149" i="33"/>
  <c r="K149" i="33"/>
  <c r="J149" i="33"/>
  <c r="BM148" i="33"/>
  <c r="BL148" i="33"/>
  <c r="BD148" i="33"/>
  <c r="BC148" i="33"/>
  <c r="AU148" i="33"/>
  <c r="AT148" i="33"/>
  <c r="AL148" i="33"/>
  <c r="AK148" i="33"/>
  <c r="AC148" i="33"/>
  <c r="AB148" i="33"/>
  <c r="T148" i="33"/>
  <c r="S148" i="33"/>
  <c r="K148" i="33"/>
  <c r="J148" i="33"/>
  <c r="BM147" i="33"/>
  <c r="BL147" i="33"/>
  <c r="BD147" i="33"/>
  <c r="BC147" i="33"/>
  <c r="AU147" i="33"/>
  <c r="AT147" i="33"/>
  <c r="AL147" i="33"/>
  <c r="AK147" i="33"/>
  <c r="AC147" i="33"/>
  <c r="AB147" i="33"/>
  <c r="T147" i="33"/>
  <c r="S147" i="33"/>
  <c r="K147" i="33"/>
  <c r="J147" i="33"/>
  <c r="BM146" i="33"/>
  <c r="BL146" i="33"/>
  <c r="BD146" i="33"/>
  <c r="BC146" i="33"/>
  <c r="AU146" i="33"/>
  <c r="AT146" i="33"/>
  <c r="AL146" i="33"/>
  <c r="AK146" i="33"/>
  <c r="AC146" i="33"/>
  <c r="AB146" i="33"/>
  <c r="T146" i="33"/>
  <c r="S146" i="33"/>
  <c r="K146" i="33"/>
  <c r="J146" i="33"/>
  <c r="BM145" i="33"/>
  <c r="BL145" i="33"/>
  <c r="BD145" i="33"/>
  <c r="BC145" i="33"/>
  <c r="AU145" i="33"/>
  <c r="AT145" i="33"/>
  <c r="AL145" i="33"/>
  <c r="AK145" i="33"/>
  <c r="AC145" i="33"/>
  <c r="AB145" i="33"/>
  <c r="T145" i="33"/>
  <c r="S145" i="33"/>
  <c r="K145" i="33"/>
  <c r="J145" i="33"/>
  <c r="BM144" i="33"/>
  <c r="BL144" i="33"/>
  <c r="BD144" i="33"/>
  <c r="BC144" i="33"/>
  <c r="AU144" i="33"/>
  <c r="AT144" i="33"/>
  <c r="AL144" i="33"/>
  <c r="AK144" i="33"/>
  <c r="AC144" i="33"/>
  <c r="AB144" i="33"/>
  <c r="T144" i="33"/>
  <c r="S144" i="33"/>
  <c r="K144" i="33"/>
  <c r="J144" i="33"/>
  <c r="BM143" i="33"/>
  <c r="BL143" i="33"/>
  <c r="BD143" i="33"/>
  <c r="BC143" i="33"/>
  <c r="AU143" i="33"/>
  <c r="AT143" i="33"/>
  <c r="AL143" i="33"/>
  <c r="AK143" i="33"/>
  <c r="AC143" i="33"/>
  <c r="AB143" i="33"/>
  <c r="T143" i="33"/>
  <c r="S143" i="33"/>
  <c r="K143" i="33"/>
  <c r="J143" i="33"/>
  <c r="BM142" i="33"/>
  <c r="BL142" i="33"/>
  <c r="BD142" i="33"/>
  <c r="BC142" i="33"/>
  <c r="AU142" i="33"/>
  <c r="AT142" i="33"/>
  <c r="AL142" i="33"/>
  <c r="AK142" i="33"/>
  <c r="AC142" i="33"/>
  <c r="AB142" i="33"/>
  <c r="T142" i="33"/>
  <c r="S142" i="33"/>
  <c r="K142" i="33"/>
  <c r="J142" i="33"/>
  <c r="BM141" i="33"/>
  <c r="BL141" i="33"/>
  <c r="BD141" i="33"/>
  <c r="BC141" i="33"/>
  <c r="AU141" i="33"/>
  <c r="AT141" i="33"/>
  <c r="AL141" i="33"/>
  <c r="AK141" i="33"/>
  <c r="AC141" i="33"/>
  <c r="AB141" i="33"/>
  <c r="T141" i="33"/>
  <c r="S141" i="33"/>
  <c r="K141" i="33"/>
  <c r="J141" i="33"/>
  <c r="BM140" i="33"/>
  <c r="BL140" i="33"/>
  <c r="BD140" i="33"/>
  <c r="BC140" i="33"/>
  <c r="AU140" i="33"/>
  <c r="AT140" i="33"/>
  <c r="AL140" i="33"/>
  <c r="AK140" i="33"/>
  <c r="AC140" i="33"/>
  <c r="AB140" i="33"/>
  <c r="T140" i="33"/>
  <c r="S140" i="33"/>
  <c r="K140" i="33"/>
  <c r="J140" i="33"/>
  <c r="BM139" i="33"/>
  <c r="BL139" i="33"/>
  <c r="BD139" i="33"/>
  <c r="BC139" i="33"/>
  <c r="AU139" i="33"/>
  <c r="AT139" i="33"/>
  <c r="AL139" i="33"/>
  <c r="AK139" i="33"/>
  <c r="AC139" i="33"/>
  <c r="AB139" i="33"/>
  <c r="T139" i="33"/>
  <c r="S139" i="33"/>
  <c r="K139" i="33"/>
  <c r="J139" i="33"/>
  <c r="BM138" i="33"/>
  <c r="BL138" i="33"/>
  <c r="BD138" i="33"/>
  <c r="BC138" i="33"/>
  <c r="AU138" i="33"/>
  <c r="AT138" i="33"/>
  <c r="AL138" i="33"/>
  <c r="AK138" i="33"/>
  <c r="AC138" i="33"/>
  <c r="AB138" i="33"/>
  <c r="T138" i="33"/>
  <c r="S138" i="33"/>
  <c r="K138" i="33"/>
  <c r="J138" i="33"/>
  <c r="BM137" i="33"/>
  <c r="BL137" i="33"/>
  <c r="BD137" i="33"/>
  <c r="BC137" i="33"/>
  <c r="AU137" i="33"/>
  <c r="AT137" i="33"/>
  <c r="AL137" i="33"/>
  <c r="AK137" i="33"/>
  <c r="AC137" i="33"/>
  <c r="AB137" i="33"/>
  <c r="T137" i="33"/>
  <c r="S137" i="33"/>
  <c r="K137" i="33"/>
  <c r="J137" i="33"/>
  <c r="BM136" i="33"/>
  <c r="BL136" i="33"/>
  <c r="BD136" i="33"/>
  <c r="BC136" i="33"/>
  <c r="AU136" i="33"/>
  <c r="AT136" i="33"/>
  <c r="AL136" i="33"/>
  <c r="AK136" i="33"/>
  <c r="AC136" i="33"/>
  <c r="AB136" i="33"/>
  <c r="T136" i="33"/>
  <c r="S136" i="33"/>
  <c r="K136" i="33"/>
  <c r="J136" i="33"/>
  <c r="BM135" i="33"/>
  <c r="BL135" i="33"/>
  <c r="BD135" i="33"/>
  <c r="BC135" i="33"/>
  <c r="AU135" i="33"/>
  <c r="AT135" i="33"/>
  <c r="AL135" i="33"/>
  <c r="AK135" i="33"/>
  <c r="AC135" i="33"/>
  <c r="AB135" i="33"/>
  <c r="T135" i="33"/>
  <c r="S135" i="33"/>
  <c r="K135" i="33"/>
  <c r="J135" i="33"/>
  <c r="BM134" i="33"/>
  <c r="BL134" i="33"/>
  <c r="BD134" i="33"/>
  <c r="BC134" i="33"/>
  <c r="AU134" i="33"/>
  <c r="AT134" i="33"/>
  <c r="AL134" i="33"/>
  <c r="AK134" i="33"/>
  <c r="AC134" i="33"/>
  <c r="AB134" i="33"/>
  <c r="T134" i="33"/>
  <c r="S134" i="33"/>
  <c r="K134" i="33"/>
  <c r="J134" i="33"/>
  <c r="BM133" i="33"/>
  <c r="BL133" i="33"/>
  <c r="BD133" i="33"/>
  <c r="BC133" i="33"/>
  <c r="AU133" i="33"/>
  <c r="AT133" i="33"/>
  <c r="AL133" i="33"/>
  <c r="AK133" i="33"/>
  <c r="AC133" i="33"/>
  <c r="AB133" i="33"/>
  <c r="T133" i="33"/>
  <c r="S133" i="33"/>
  <c r="K133" i="33"/>
  <c r="J133" i="33"/>
  <c r="BM132" i="33"/>
  <c r="BL132" i="33"/>
  <c r="BD132" i="33"/>
  <c r="BC132" i="33"/>
  <c r="AU132" i="33"/>
  <c r="AT132" i="33"/>
  <c r="AL132" i="33"/>
  <c r="AK132" i="33"/>
  <c r="AC132" i="33"/>
  <c r="AB132" i="33"/>
  <c r="T132" i="33"/>
  <c r="S132" i="33"/>
  <c r="K132" i="33"/>
  <c r="J132" i="33"/>
  <c r="BM131" i="33"/>
  <c r="BL131" i="33"/>
  <c r="BD131" i="33"/>
  <c r="BC131" i="33"/>
  <c r="AU131" i="33"/>
  <c r="AT131" i="33"/>
  <c r="AL131" i="33"/>
  <c r="AK131" i="33"/>
  <c r="AC131" i="33"/>
  <c r="AB131" i="33"/>
  <c r="T131" i="33"/>
  <c r="S131" i="33"/>
  <c r="K131" i="33"/>
  <c r="J131" i="33"/>
  <c r="BM130" i="33"/>
  <c r="BL130" i="33"/>
  <c r="BD130" i="33"/>
  <c r="BC130" i="33"/>
  <c r="AU130" i="33"/>
  <c r="AT130" i="33"/>
  <c r="AL130" i="33"/>
  <c r="AK130" i="33"/>
  <c r="AC130" i="33"/>
  <c r="AB130" i="33"/>
  <c r="T130" i="33"/>
  <c r="S130" i="33"/>
  <c r="K130" i="33"/>
  <c r="J130" i="33"/>
  <c r="BM129" i="33"/>
  <c r="BL129" i="33"/>
  <c r="BD129" i="33"/>
  <c r="BC129" i="33"/>
  <c r="AU129" i="33"/>
  <c r="AT129" i="33"/>
  <c r="AL129" i="33"/>
  <c r="AK129" i="33"/>
  <c r="AC129" i="33"/>
  <c r="AB129" i="33"/>
  <c r="T129" i="33"/>
  <c r="S129" i="33"/>
  <c r="K129" i="33"/>
  <c r="J129" i="33"/>
  <c r="BM128" i="33"/>
  <c r="BL128" i="33"/>
  <c r="BD128" i="33"/>
  <c r="BC128" i="33"/>
  <c r="AU128" i="33"/>
  <c r="AT128" i="33"/>
  <c r="AL128" i="33"/>
  <c r="AK128" i="33"/>
  <c r="AC128" i="33"/>
  <c r="AB128" i="33"/>
  <c r="T128" i="33"/>
  <c r="S128" i="33"/>
  <c r="K128" i="33"/>
  <c r="J128" i="33"/>
  <c r="BM127" i="33"/>
  <c r="BL127" i="33"/>
  <c r="BD127" i="33"/>
  <c r="BC127" i="33"/>
  <c r="AU127" i="33"/>
  <c r="AT127" i="33"/>
  <c r="AL127" i="33"/>
  <c r="AK127" i="33"/>
  <c r="AC127" i="33"/>
  <c r="AB127" i="33"/>
  <c r="T127" i="33"/>
  <c r="S127" i="33"/>
  <c r="K127" i="33"/>
  <c r="J127" i="33"/>
  <c r="BM126" i="33"/>
  <c r="BL126" i="33"/>
  <c r="BD126" i="33"/>
  <c r="BC126" i="33"/>
  <c r="AU126" i="33"/>
  <c r="AT126" i="33"/>
  <c r="AL126" i="33"/>
  <c r="AK126" i="33"/>
  <c r="AC126" i="33"/>
  <c r="AB126" i="33"/>
  <c r="T126" i="33"/>
  <c r="S126" i="33"/>
  <c r="K126" i="33"/>
  <c r="J126" i="33"/>
  <c r="BM125" i="33"/>
  <c r="BL125" i="33"/>
  <c r="BD125" i="33"/>
  <c r="BC125" i="33"/>
  <c r="AU125" i="33"/>
  <c r="AT125" i="33"/>
  <c r="AL125" i="33"/>
  <c r="AK125" i="33"/>
  <c r="AC125" i="33"/>
  <c r="AB125" i="33"/>
  <c r="T125" i="33"/>
  <c r="S125" i="33"/>
  <c r="K125" i="33"/>
  <c r="J125" i="33"/>
  <c r="BM124" i="33"/>
  <c r="BL124" i="33"/>
  <c r="BD124" i="33"/>
  <c r="BC124" i="33"/>
  <c r="AU124" i="33"/>
  <c r="AT124" i="33"/>
  <c r="AL124" i="33"/>
  <c r="AK124" i="33"/>
  <c r="AC124" i="33"/>
  <c r="AB124" i="33"/>
  <c r="T124" i="33"/>
  <c r="S124" i="33"/>
  <c r="K124" i="33"/>
  <c r="J124" i="33"/>
  <c r="BM123" i="33"/>
  <c r="BL123" i="33"/>
  <c r="BD123" i="33"/>
  <c r="BC123" i="33"/>
  <c r="AU123" i="33"/>
  <c r="AT123" i="33"/>
  <c r="AL123" i="33"/>
  <c r="AK123" i="33"/>
  <c r="AC123" i="33"/>
  <c r="AB123" i="33"/>
  <c r="T123" i="33"/>
  <c r="S123" i="33"/>
  <c r="K123" i="33"/>
  <c r="J123" i="33"/>
  <c r="BM122" i="33"/>
  <c r="BL122" i="33"/>
  <c r="BD122" i="33"/>
  <c r="BC122" i="33"/>
  <c r="AU122" i="33"/>
  <c r="AT122" i="33"/>
  <c r="AL122" i="33"/>
  <c r="AK122" i="33"/>
  <c r="AC122" i="33"/>
  <c r="AB122" i="33"/>
  <c r="T122" i="33"/>
  <c r="S122" i="33"/>
  <c r="K122" i="33"/>
  <c r="J122" i="33"/>
  <c r="BM121" i="33"/>
  <c r="BL121" i="33"/>
  <c r="BD121" i="33"/>
  <c r="BC121" i="33"/>
  <c r="AU121" i="33"/>
  <c r="AT121" i="33"/>
  <c r="AL121" i="33"/>
  <c r="AK121" i="33"/>
  <c r="AC121" i="33"/>
  <c r="AB121" i="33"/>
  <c r="T121" i="33"/>
  <c r="S121" i="33"/>
  <c r="K121" i="33"/>
  <c r="J121" i="33"/>
  <c r="BM120" i="33"/>
  <c r="BL120" i="33"/>
  <c r="BD120" i="33"/>
  <c r="BC120" i="33"/>
  <c r="AU120" i="33"/>
  <c r="AT120" i="33"/>
  <c r="AL120" i="33"/>
  <c r="AK120" i="33"/>
  <c r="AC120" i="33"/>
  <c r="AB120" i="33"/>
  <c r="T120" i="33"/>
  <c r="S120" i="33"/>
  <c r="K120" i="33"/>
  <c r="J120" i="33"/>
  <c r="BM119" i="33"/>
  <c r="BL119" i="33"/>
  <c r="BD119" i="33"/>
  <c r="BC119" i="33"/>
  <c r="AU119" i="33"/>
  <c r="AT119" i="33"/>
  <c r="AL119" i="33"/>
  <c r="AK119" i="33"/>
  <c r="AC119" i="33"/>
  <c r="AB119" i="33"/>
  <c r="T119" i="33"/>
  <c r="S119" i="33"/>
  <c r="K119" i="33"/>
  <c r="J119" i="33"/>
  <c r="BM118" i="33"/>
  <c r="BL118" i="33"/>
  <c r="BD118" i="33"/>
  <c r="BC118" i="33"/>
  <c r="AU118" i="33"/>
  <c r="AT118" i="33"/>
  <c r="AL118" i="33"/>
  <c r="AK118" i="33"/>
  <c r="AC118" i="33"/>
  <c r="AB118" i="33"/>
  <c r="T118" i="33"/>
  <c r="S118" i="33"/>
  <c r="K118" i="33"/>
  <c r="J118" i="33"/>
  <c r="BM117" i="33"/>
  <c r="BL117" i="33"/>
  <c r="BD117" i="33"/>
  <c r="BC117" i="33"/>
  <c r="AU117" i="33"/>
  <c r="AT117" i="33"/>
  <c r="AL117" i="33"/>
  <c r="AK117" i="33"/>
  <c r="AC117" i="33"/>
  <c r="AB117" i="33"/>
  <c r="T117" i="33"/>
  <c r="S117" i="33"/>
  <c r="K117" i="33"/>
  <c r="J117" i="33"/>
  <c r="BM116" i="33"/>
  <c r="BL116" i="33"/>
  <c r="BD116" i="33"/>
  <c r="BC116" i="33"/>
  <c r="AU116" i="33"/>
  <c r="AT116" i="33"/>
  <c r="AL116" i="33"/>
  <c r="AK116" i="33"/>
  <c r="AC116" i="33"/>
  <c r="AB116" i="33"/>
  <c r="T116" i="33"/>
  <c r="S116" i="33"/>
  <c r="K116" i="33"/>
  <c r="J116" i="33"/>
  <c r="BM115" i="33"/>
  <c r="BL115" i="33"/>
  <c r="BD115" i="33"/>
  <c r="BC115" i="33"/>
  <c r="AU115" i="33"/>
  <c r="AT115" i="33"/>
  <c r="AL115" i="33"/>
  <c r="AK115" i="33"/>
  <c r="AC115" i="33"/>
  <c r="AB115" i="33"/>
  <c r="T115" i="33"/>
  <c r="S115" i="33"/>
  <c r="K115" i="33"/>
  <c r="J115" i="33"/>
  <c r="BM114" i="33"/>
  <c r="BL114" i="33"/>
  <c r="BD114" i="33"/>
  <c r="BC114" i="33"/>
  <c r="AU114" i="33"/>
  <c r="AT114" i="33"/>
  <c r="AL114" i="33"/>
  <c r="AK114" i="33"/>
  <c r="AC114" i="33"/>
  <c r="AB114" i="33"/>
  <c r="T114" i="33"/>
  <c r="S114" i="33"/>
  <c r="K114" i="33"/>
  <c r="J114" i="33"/>
  <c r="BM113" i="33"/>
  <c r="BL113" i="33"/>
  <c r="BD113" i="33"/>
  <c r="BC113" i="33"/>
  <c r="AU113" i="33"/>
  <c r="AT113" i="33"/>
  <c r="AL113" i="33"/>
  <c r="AK113" i="33"/>
  <c r="AC113" i="33"/>
  <c r="AB113" i="33"/>
  <c r="T113" i="33"/>
  <c r="S113" i="33"/>
  <c r="K113" i="33"/>
  <c r="J113" i="33"/>
  <c r="BM112" i="33"/>
  <c r="BL112" i="33"/>
  <c r="BD112" i="33"/>
  <c r="BC112" i="33"/>
  <c r="AU112" i="33"/>
  <c r="AT112" i="33"/>
  <c r="AL112" i="33"/>
  <c r="AK112" i="33"/>
  <c r="AC112" i="33"/>
  <c r="AB112" i="33"/>
  <c r="T112" i="33"/>
  <c r="S112" i="33"/>
  <c r="K112" i="33"/>
  <c r="J112" i="33"/>
  <c r="BM111" i="33"/>
  <c r="BL111" i="33"/>
  <c r="BD111" i="33"/>
  <c r="BC111" i="33"/>
  <c r="AU111" i="33"/>
  <c r="AT111" i="33"/>
  <c r="AL111" i="33"/>
  <c r="AK111" i="33"/>
  <c r="AC111" i="33"/>
  <c r="AB111" i="33"/>
  <c r="T111" i="33"/>
  <c r="S111" i="33"/>
  <c r="K111" i="33"/>
  <c r="J111" i="33"/>
  <c r="BM110" i="33"/>
  <c r="BL110" i="33"/>
  <c r="BD110" i="33"/>
  <c r="BC110" i="33"/>
  <c r="AU110" i="33"/>
  <c r="AT110" i="33"/>
  <c r="AL110" i="33"/>
  <c r="AK110" i="33"/>
  <c r="AC110" i="33"/>
  <c r="AB110" i="33"/>
  <c r="T110" i="33"/>
  <c r="S110" i="33"/>
  <c r="K110" i="33"/>
  <c r="J110" i="33"/>
  <c r="BM109" i="33"/>
  <c r="BL109" i="33"/>
  <c r="BD109" i="33"/>
  <c r="BC109" i="33"/>
  <c r="AU109" i="33"/>
  <c r="AT109" i="33"/>
  <c r="AL109" i="33"/>
  <c r="AK109" i="33"/>
  <c r="AC109" i="33"/>
  <c r="AB109" i="33"/>
  <c r="T109" i="33"/>
  <c r="S109" i="33"/>
  <c r="K109" i="33"/>
  <c r="J109" i="33"/>
  <c r="BM108" i="33"/>
  <c r="BL108" i="33"/>
  <c r="BD108" i="33"/>
  <c r="BC108" i="33"/>
  <c r="AU108" i="33"/>
  <c r="AT108" i="33"/>
  <c r="AL108" i="33"/>
  <c r="AK108" i="33"/>
  <c r="AC108" i="33"/>
  <c r="AB108" i="33"/>
  <c r="T108" i="33"/>
  <c r="S108" i="33"/>
  <c r="K108" i="33"/>
  <c r="J108" i="33"/>
  <c r="BM107" i="33"/>
  <c r="BL107" i="33"/>
  <c r="BD107" i="33"/>
  <c r="BC107" i="33"/>
  <c r="AU107" i="33"/>
  <c r="AT107" i="33"/>
  <c r="AL107" i="33"/>
  <c r="AK107" i="33"/>
  <c r="AC107" i="33"/>
  <c r="AB107" i="33"/>
  <c r="T107" i="33"/>
  <c r="S107" i="33"/>
  <c r="K107" i="33"/>
  <c r="J107" i="33"/>
  <c r="BM106" i="33"/>
  <c r="BL106" i="33"/>
  <c r="BD106" i="33"/>
  <c r="BC106" i="33"/>
  <c r="AU106" i="33"/>
  <c r="AT106" i="33"/>
  <c r="AL106" i="33"/>
  <c r="AK106" i="33"/>
  <c r="AC106" i="33"/>
  <c r="AB106" i="33"/>
  <c r="T106" i="33"/>
  <c r="S106" i="33"/>
  <c r="K106" i="33"/>
  <c r="J106" i="33"/>
  <c r="BM105" i="33"/>
  <c r="BL105" i="33"/>
  <c r="BD105" i="33"/>
  <c r="BC105" i="33"/>
  <c r="AU105" i="33"/>
  <c r="AT105" i="33"/>
  <c r="AL105" i="33"/>
  <c r="AK105" i="33"/>
  <c r="AC105" i="33"/>
  <c r="AB105" i="33"/>
  <c r="T105" i="33"/>
  <c r="S105" i="33"/>
  <c r="K105" i="33"/>
  <c r="J105" i="33"/>
  <c r="BM104" i="33"/>
  <c r="BL104" i="33"/>
  <c r="BD104" i="33"/>
  <c r="BC104" i="33"/>
  <c r="AU104" i="33"/>
  <c r="AT104" i="33"/>
  <c r="AL104" i="33"/>
  <c r="AK104" i="33"/>
  <c r="AC104" i="33"/>
  <c r="AB104" i="33"/>
  <c r="T104" i="33"/>
  <c r="S104" i="33"/>
  <c r="K104" i="33"/>
  <c r="J104" i="33"/>
  <c r="BM103" i="33"/>
  <c r="BL103" i="33"/>
  <c r="BD103" i="33"/>
  <c r="BC103" i="33"/>
  <c r="AU103" i="33"/>
  <c r="AT103" i="33"/>
  <c r="AL103" i="33"/>
  <c r="AK103" i="33"/>
  <c r="AC103" i="33"/>
  <c r="AB103" i="33"/>
  <c r="T103" i="33"/>
  <c r="S103" i="33"/>
  <c r="K103" i="33"/>
  <c r="J103" i="33"/>
  <c r="BM102" i="33"/>
  <c r="BL102" i="33"/>
  <c r="BD102" i="33"/>
  <c r="BC102" i="33"/>
  <c r="AU102" i="33"/>
  <c r="AT102" i="33"/>
  <c r="AL102" i="33"/>
  <c r="AK102" i="33"/>
  <c r="AC102" i="33"/>
  <c r="AB102" i="33"/>
  <c r="T102" i="33"/>
  <c r="S102" i="33"/>
  <c r="K102" i="33"/>
  <c r="J102" i="33"/>
  <c r="BM101" i="33"/>
  <c r="BL101" i="33"/>
  <c r="BD101" i="33"/>
  <c r="BC101" i="33"/>
  <c r="AU101" i="33"/>
  <c r="AT101" i="33"/>
  <c r="AL101" i="33"/>
  <c r="AK101" i="33"/>
  <c r="AC101" i="33"/>
  <c r="AB101" i="33"/>
  <c r="T101" i="33"/>
  <c r="S101" i="33"/>
  <c r="K101" i="33"/>
  <c r="J101" i="33"/>
  <c r="BM100" i="33"/>
  <c r="BL100" i="33"/>
  <c r="BD100" i="33"/>
  <c r="BC100" i="33"/>
  <c r="AU100" i="33"/>
  <c r="AT100" i="33"/>
  <c r="AL100" i="33"/>
  <c r="AK100" i="33"/>
  <c r="AC100" i="33"/>
  <c r="AB100" i="33"/>
  <c r="T100" i="33"/>
  <c r="S100" i="33"/>
  <c r="K100" i="33"/>
  <c r="J100" i="33"/>
  <c r="BM99" i="33"/>
  <c r="BL99" i="33"/>
  <c r="BD99" i="33"/>
  <c r="BC99" i="33"/>
  <c r="AU99" i="33"/>
  <c r="AT99" i="33"/>
  <c r="AL99" i="33"/>
  <c r="AK99" i="33"/>
  <c r="AC99" i="33"/>
  <c r="AB99" i="33"/>
  <c r="T99" i="33"/>
  <c r="S99" i="33"/>
  <c r="K99" i="33"/>
  <c r="J99" i="33"/>
  <c r="BM98" i="33"/>
  <c r="BL98" i="33"/>
  <c r="BD98" i="33"/>
  <c r="BC98" i="33"/>
  <c r="AU98" i="33"/>
  <c r="AT98" i="33"/>
  <c r="AL98" i="33"/>
  <c r="AK98" i="33"/>
  <c r="AC98" i="33"/>
  <c r="AB98" i="33"/>
  <c r="T98" i="33"/>
  <c r="S98" i="33"/>
  <c r="K98" i="33"/>
  <c r="J98" i="33"/>
  <c r="BM97" i="33"/>
  <c r="BL97" i="33"/>
  <c r="BD97" i="33"/>
  <c r="BC97" i="33"/>
  <c r="AU97" i="33"/>
  <c r="AT97" i="33"/>
  <c r="AL97" i="33"/>
  <c r="AK97" i="33"/>
  <c r="AC97" i="33"/>
  <c r="AB97" i="33"/>
  <c r="T97" i="33"/>
  <c r="S97" i="33"/>
  <c r="K97" i="33"/>
  <c r="J97" i="33"/>
  <c r="BM96" i="33"/>
  <c r="BL96" i="33"/>
  <c r="BD96" i="33"/>
  <c r="BC96" i="33"/>
  <c r="AU96" i="33"/>
  <c r="AT96" i="33"/>
  <c r="AL96" i="33"/>
  <c r="AK96" i="33"/>
  <c r="AC96" i="33"/>
  <c r="AB96" i="33"/>
  <c r="T96" i="33"/>
  <c r="S96" i="33"/>
  <c r="K96" i="33"/>
  <c r="J96" i="33"/>
  <c r="BM95" i="33"/>
  <c r="BL95" i="33"/>
  <c r="BD95" i="33"/>
  <c r="BC95" i="33"/>
  <c r="AU95" i="33"/>
  <c r="AT95" i="33"/>
  <c r="AL95" i="33"/>
  <c r="AK95" i="33"/>
  <c r="AC95" i="33"/>
  <c r="AB95" i="33"/>
  <c r="T95" i="33"/>
  <c r="S95" i="33"/>
  <c r="K95" i="33"/>
  <c r="J95" i="33"/>
  <c r="BM94" i="33"/>
  <c r="BL94" i="33"/>
  <c r="BD94" i="33"/>
  <c r="BC94" i="33"/>
  <c r="AU94" i="33"/>
  <c r="AT94" i="33"/>
  <c r="AL94" i="33"/>
  <c r="AK94" i="33"/>
  <c r="AC94" i="33"/>
  <c r="AB94" i="33"/>
  <c r="T94" i="33"/>
  <c r="S94" i="33"/>
  <c r="K94" i="33"/>
  <c r="J94" i="33"/>
  <c r="BM93" i="33"/>
  <c r="BL93" i="33"/>
  <c r="BD93" i="33"/>
  <c r="BC93" i="33"/>
  <c r="AU93" i="33"/>
  <c r="AT93" i="33"/>
  <c r="AL93" i="33"/>
  <c r="AK93" i="33"/>
  <c r="AC93" i="33"/>
  <c r="AB93" i="33"/>
  <c r="T93" i="33"/>
  <c r="S93" i="33"/>
  <c r="K93" i="33"/>
  <c r="J93" i="33"/>
  <c r="BM92" i="33"/>
  <c r="BL92" i="33"/>
  <c r="BD92" i="33"/>
  <c r="BC92" i="33"/>
  <c r="AU92" i="33"/>
  <c r="AT92" i="33"/>
  <c r="AL92" i="33"/>
  <c r="AK92" i="33"/>
  <c r="AC92" i="33"/>
  <c r="AB92" i="33"/>
  <c r="T92" i="33"/>
  <c r="S92" i="33"/>
  <c r="K92" i="33"/>
  <c r="J92" i="33"/>
  <c r="BM91" i="33"/>
  <c r="BL91" i="33"/>
  <c r="BD91" i="33"/>
  <c r="BC91" i="33"/>
  <c r="AU91" i="33"/>
  <c r="AT91" i="33"/>
  <c r="AL91" i="33"/>
  <c r="AK91" i="33"/>
  <c r="AC91" i="33"/>
  <c r="AB91" i="33"/>
  <c r="T91" i="33"/>
  <c r="S91" i="33"/>
  <c r="K91" i="33"/>
  <c r="J91" i="33"/>
  <c r="BM90" i="33"/>
  <c r="BL90" i="33"/>
  <c r="BD90" i="33"/>
  <c r="BC90" i="33"/>
  <c r="AU90" i="33"/>
  <c r="AT90" i="33"/>
  <c r="AL90" i="33"/>
  <c r="AK90" i="33"/>
  <c r="AC90" i="33"/>
  <c r="AB90" i="33"/>
  <c r="T90" i="33"/>
  <c r="S90" i="33"/>
  <c r="K90" i="33"/>
  <c r="J90" i="33"/>
  <c r="BM89" i="33"/>
  <c r="BL89" i="33"/>
  <c r="BD89" i="33"/>
  <c r="BC89" i="33"/>
  <c r="AU89" i="33"/>
  <c r="AT89" i="33"/>
  <c r="AL89" i="33"/>
  <c r="AK89" i="33"/>
  <c r="AC89" i="33"/>
  <c r="AB89" i="33"/>
  <c r="T89" i="33"/>
  <c r="S89" i="33"/>
  <c r="K89" i="33"/>
  <c r="J89" i="33"/>
  <c r="BM88" i="33"/>
  <c r="BL88" i="33"/>
  <c r="BD88" i="33"/>
  <c r="BC88" i="33"/>
  <c r="AU88" i="33"/>
  <c r="AT88" i="33"/>
  <c r="AL88" i="33"/>
  <c r="AK88" i="33"/>
  <c r="AC88" i="33"/>
  <c r="AB88" i="33"/>
  <c r="T88" i="33"/>
  <c r="S88" i="33"/>
  <c r="K88" i="33"/>
  <c r="J88" i="33"/>
  <c r="BM87" i="33"/>
  <c r="BL87" i="33"/>
  <c r="BD87" i="33"/>
  <c r="BC87" i="33"/>
  <c r="AU87" i="33"/>
  <c r="AT87" i="33"/>
  <c r="AL87" i="33"/>
  <c r="AK87" i="33"/>
  <c r="AC87" i="33"/>
  <c r="AB87" i="33"/>
  <c r="T87" i="33"/>
  <c r="S87" i="33"/>
  <c r="K87" i="33"/>
  <c r="J87" i="33"/>
  <c r="BM86" i="33"/>
  <c r="BL86" i="33"/>
  <c r="BD86" i="33"/>
  <c r="BC86" i="33"/>
  <c r="AU86" i="33"/>
  <c r="AT86" i="33"/>
  <c r="AL86" i="33"/>
  <c r="AK86" i="33"/>
  <c r="AC86" i="33"/>
  <c r="AB86" i="33"/>
  <c r="T86" i="33"/>
  <c r="S86" i="33"/>
  <c r="K86" i="33"/>
  <c r="J86" i="33"/>
  <c r="BM85" i="33"/>
  <c r="BL85" i="33"/>
  <c r="BD85" i="33"/>
  <c r="BC85" i="33"/>
  <c r="AU85" i="33"/>
  <c r="AT85" i="33"/>
  <c r="AL85" i="33"/>
  <c r="AK85" i="33"/>
  <c r="AC85" i="33"/>
  <c r="AB85" i="33"/>
  <c r="T85" i="33"/>
  <c r="S85" i="33"/>
  <c r="K85" i="33"/>
  <c r="J85" i="33"/>
  <c r="BM84" i="33"/>
  <c r="BL84" i="33"/>
  <c r="BD84" i="33"/>
  <c r="BC84" i="33"/>
  <c r="AU84" i="33"/>
  <c r="AT84" i="33"/>
  <c r="AL84" i="33"/>
  <c r="AK84" i="33"/>
  <c r="AC84" i="33"/>
  <c r="AB84" i="33"/>
  <c r="T84" i="33"/>
  <c r="S84" i="33"/>
  <c r="K84" i="33"/>
  <c r="J84" i="33"/>
  <c r="BM83" i="33"/>
  <c r="BL83" i="33"/>
  <c r="BD83" i="33"/>
  <c r="BC83" i="33"/>
  <c r="AU83" i="33"/>
  <c r="AT83" i="33"/>
  <c r="AL83" i="33"/>
  <c r="AK83" i="33"/>
  <c r="AC83" i="33"/>
  <c r="AB83" i="33"/>
  <c r="T83" i="33"/>
  <c r="S83" i="33"/>
  <c r="K83" i="33"/>
  <c r="J83" i="33"/>
  <c r="BM82" i="33"/>
  <c r="BL82" i="33"/>
  <c r="BD82" i="33"/>
  <c r="BC82" i="33"/>
  <c r="AU82" i="33"/>
  <c r="AT82" i="33"/>
  <c r="AL82" i="33"/>
  <c r="AK82" i="33"/>
  <c r="AC82" i="33"/>
  <c r="AB82" i="33"/>
  <c r="T82" i="33"/>
  <c r="S82" i="33"/>
  <c r="K82" i="33"/>
  <c r="J82" i="33"/>
  <c r="BM81" i="33"/>
  <c r="BL81" i="33"/>
  <c r="BD81" i="33"/>
  <c r="BC81" i="33"/>
  <c r="AU81" i="33"/>
  <c r="AT81" i="33"/>
  <c r="AL81" i="33"/>
  <c r="AK81" i="33"/>
  <c r="AC81" i="33"/>
  <c r="AB81" i="33"/>
  <c r="T81" i="33"/>
  <c r="S81" i="33"/>
  <c r="K81" i="33"/>
  <c r="J81" i="33"/>
  <c r="BM80" i="33"/>
  <c r="BL80" i="33"/>
  <c r="BD80" i="33"/>
  <c r="BC80" i="33"/>
  <c r="AU80" i="33"/>
  <c r="AT80" i="33"/>
  <c r="AL80" i="33"/>
  <c r="AK80" i="33"/>
  <c r="AC80" i="33"/>
  <c r="AB80" i="33"/>
  <c r="T80" i="33"/>
  <c r="S80" i="33"/>
  <c r="K80" i="33"/>
  <c r="J80" i="33"/>
  <c r="BM79" i="33"/>
  <c r="BL79" i="33"/>
  <c r="BD79" i="33"/>
  <c r="BC79" i="33"/>
  <c r="AU79" i="33"/>
  <c r="AT79" i="33"/>
  <c r="AL79" i="33"/>
  <c r="AK79" i="33"/>
  <c r="AC79" i="33"/>
  <c r="AB79" i="33"/>
  <c r="T79" i="33"/>
  <c r="S79" i="33"/>
  <c r="K79" i="33"/>
  <c r="J79" i="33"/>
  <c r="BM78" i="33"/>
  <c r="BL78" i="33"/>
  <c r="BD78" i="33"/>
  <c r="BC78" i="33"/>
  <c r="AU78" i="33"/>
  <c r="AT78" i="33"/>
  <c r="AL78" i="33"/>
  <c r="AK78" i="33"/>
  <c r="AC78" i="33"/>
  <c r="AB78" i="33"/>
  <c r="T78" i="33"/>
  <c r="S78" i="33"/>
  <c r="K78" i="33"/>
  <c r="J78" i="33"/>
  <c r="BM77" i="33"/>
  <c r="BL77" i="33"/>
  <c r="BD77" i="33"/>
  <c r="BC77" i="33"/>
  <c r="AU77" i="33"/>
  <c r="AT77" i="33"/>
  <c r="AL77" i="33"/>
  <c r="AK77" i="33"/>
  <c r="AC77" i="33"/>
  <c r="AB77" i="33"/>
  <c r="T77" i="33"/>
  <c r="S77" i="33"/>
  <c r="K77" i="33"/>
  <c r="J77" i="33"/>
  <c r="BM76" i="33"/>
  <c r="BL76" i="33"/>
  <c r="BD76" i="33"/>
  <c r="BC76" i="33"/>
  <c r="AU76" i="33"/>
  <c r="AT76" i="33"/>
  <c r="AL76" i="33"/>
  <c r="AK76" i="33"/>
  <c r="AC76" i="33"/>
  <c r="AB76" i="33"/>
  <c r="T76" i="33"/>
  <c r="S76" i="33"/>
  <c r="K76" i="33"/>
  <c r="J76" i="33"/>
  <c r="BM75" i="33"/>
  <c r="BL75" i="33"/>
  <c r="BD75" i="33"/>
  <c r="BC75" i="33"/>
  <c r="AU75" i="33"/>
  <c r="AT75" i="33"/>
  <c r="AL75" i="33"/>
  <c r="AK75" i="33"/>
  <c r="AC75" i="33"/>
  <c r="AB75" i="33"/>
  <c r="T75" i="33"/>
  <c r="S75" i="33"/>
  <c r="K75" i="33"/>
  <c r="J75" i="33"/>
  <c r="BM74" i="33"/>
  <c r="BL74" i="33"/>
  <c r="BD74" i="33"/>
  <c r="BC74" i="33"/>
  <c r="AU74" i="33"/>
  <c r="AT74" i="33"/>
  <c r="AL74" i="33"/>
  <c r="AK74" i="33"/>
  <c r="AC74" i="33"/>
  <c r="AB74" i="33"/>
  <c r="T74" i="33"/>
  <c r="S74" i="33"/>
  <c r="K74" i="33"/>
  <c r="J74" i="33"/>
  <c r="BM73" i="33"/>
  <c r="BL73" i="33"/>
  <c r="BD73" i="33"/>
  <c r="BC73" i="33"/>
  <c r="AU73" i="33"/>
  <c r="AT73" i="33"/>
  <c r="AL73" i="33"/>
  <c r="AK73" i="33"/>
  <c r="AC73" i="33"/>
  <c r="AB73" i="33"/>
  <c r="T73" i="33"/>
  <c r="S73" i="33"/>
  <c r="K73" i="33"/>
  <c r="J73" i="33"/>
  <c r="BM72" i="33"/>
  <c r="BL72" i="33"/>
  <c r="BD72" i="33"/>
  <c r="BC72" i="33"/>
  <c r="AU72" i="33"/>
  <c r="AT72" i="33"/>
  <c r="AL72" i="33"/>
  <c r="AK72" i="33"/>
  <c r="AC72" i="33"/>
  <c r="AB72" i="33"/>
  <c r="T72" i="33"/>
  <c r="S72" i="33"/>
  <c r="K72" i="33"/>
  <c r="J72" i="33"/>
  <c r="BM71" i="33"/>
  <c r="BL71" i="33"/>
  <c r="BD71" i="33"/>
  <c r="BC71" i="33"/>
  <c r="AU71" i="33"/>
  <c r="AT71" i="33"/>
  <c r="AL71" i="33"/>
  <c r="AK71" i="33"/>
  <c r="AC71" i="33"/>
  <c r="AB71" i="33"/>
  <c r="T71" i="33"/>
  <c r="S71" i="33"/>
  <c r="K71" i="33"/>
  <c r="J71" i="33"/>
  <c r="BM70" i="33"/>
  <c r="BL70" i="33"/>
  <c r="BD70" i="33"/>
  <c r="BC70" i="33"/>
  <c r="AU70" i="33"/>
  <c r="AT70" i="33"/>
  <c r="AL70" i="33"/>
  <c r="AK70" i="33"/>
  <c r="AC70" i="33"/>
  <c r="AB70" i="33"/>
  <c r="T70" i="33"/>
  <c r="S70" i="33"/>
  <c r="K70" i="33"/>
  <c r="J70" i="33"/>
  <c r="BM69" i="33"/>
  <c r="BL69" i="33"/>
  <c r="BD69" i="33"/>
  <c r="BC69" i="33"/>
  <c r="AU69" i="33"/>
  <c r="AT69" i="33"/>
  <c r="AL69" i="33"/>
  <c r="AK69" i="33"/>
  <c r="AC69" i="33"/>
  <c r="AB69" i="33"/>
  <c r="T69" i="33"/>
  <c r="S69" i="33"/>
  <c r="K69" i="33"/>
  <c r="J69" i="33"/>
  <c r="BM68" i="33"/>
  <c r="BL68" i="33"/>
  <c r="BD68" i="33"/>
  <c r="BC68" i="33"/>
  <c r="AU68" i="33"/>
  <c r="AT68" i="33"/>
  <c r="AL68" i="33"/>
  <c r="AK68" i="33"/>
  <c r="AC68" i="33"/>
  <c r="AB68" i="33"/>
  <c r="T68" i="33"/>
  <c r="S68" i="33"/>
  <c r="K68" i="33"/>
  <c r="J68" i="33"/>
  <c r="BM67" i="33"/>
  <c r="BL67" i="33"/>
  <c r="BD67" i="33"/>
  <c r="BC67" i="33"/>
  <c r="AU67" i="33"/>
  <c r="AT67" i="33"/>
  <c r="AL67" i="33"/>
  <c r="AK67" i="33"/>
  <c r="AC67" i="33"/>
  <c r="AB67" i="33"/>
  <c r="T67" i="33"/>
  <c r="S67" i="33"/>
  <c r="K67" i="33"/>
  <c r="J67" i="33"/>
  <c r="BM66" i="33"/>
  <c r="BL66" i="33"/>
  <c r="BD66" i="33"/>
  <c r="BC66" i="33"/>
  <c r="AU66" i="33"/>
  <c r="AT66" i="33"/>
  <c r="AL66" i="33"/>
  <c r="AK66" i="33"/>
  <c r="AC66" i="33"/>
  <c r="AB66" i="33"/>
  <c r="T66" i="33"/>
  <c r="S66" i="33"/>
  <c r="K66" i="33"/>
  <c r="J66" i="33"/>
  <c r="BM65" i="33"/>
  <c r="BL65" i="33"/>
  <c r="BD65" i="33"/>
  <c r="BC65" i="33"/>
  <c r="AU65" i="33"/>
  <c r="AT65" i="33"/>
  <c r="AL65" i="33"/>
  <c r="AK65" i="33"/>
  <c r="AC65" i="33"/>
  <c r="AB65" i="33"/>
  <c r="T65" i="33"/>
  <c r="S65" i="33"/>
  <c r="K65" i="33"/>
  <c r="J65" i="33"/>
  <c r="BM64" i="33"/>
  <c r="BL64" i="33"/>
  <c r="BD64" i="33"/>
  <c r="BC64" i="33"/>
  <c r="AU64" i="33"/>
  <c r="AT64" i="33"/>
  <c r="AL64" i="33"/>
  <c r="AK64" i="33"/>
  <c r="AC64" i="33"/>
  <c r="AB64" i="33"/>
  <c r="T64" i="33"/>
  <c r="S64" i="33"/>
  <c r="K64" i="33"/>
  <c r="J64" i="33"/>
  <c r="BM63" i="33"/>
  <c r="BL63" i="33"/>
  <c r="BD63" i="33"/>
  <c r="BC63" i="33"/>
  <c r="AU63" i="33"/>
  <c r="AT63" i="33"/>
  <c r="AL63" i="33"/>
  <c r="AK63" i="33"/>
  <c r="AC63" i="33"/>
  <c r="AB63" i="33"/>
  <c r="T63" i="33"/>
  <c r="S63" i="33"/>
  <c r="K63" i="33"/>
  <c r="J63" i="33"/>
  <c r="BM62" i="33"/>
  <c r="BL62" i="33"/>
  <c r="BD62" i="33"/>
  <c r="BC62" i="33"/>
  <c r="AU62" i="33"/>
  <c r="AT62" i="33"/>
  <c r="AL62" i="33"/>
  <c r="AK62" i="33"/>
  <c r="AC62" i="33"/>
  <c r="AB62" i="33"/>
  <c r="T62" i="33"/>
  <c r="S62" i="33"/>
  <c r="K62" i="33"/>
  <c r="J62" i="33"/>
  <c r="BM61" i="33"/>
  <c r="BL61" i="33"/>
  <c r="BD61" i="33"/>
  <c r="BC61" i="33"/>
  <c r="AU61" i="33"/>
  <c r="AT61" i="33"/>
  <c r="AL61" i="33"/>
  <c r="AK61" i="33"/>
  <c r="AC61" i="33"/>
  <c r="AB61" i="33"/>
  <c r="T61" i="33"/>
  <c r="S61" i="33"/>
  <c r="K61" i="33"/>
  <c r="J61" i="33"/>
  <c r="BM60" i="33"/>
  <c r="BL60" i="33"/>
  <c r="BD60" i="33"/>
  <c r="BC60" i="33"/>
  <c r="AU60" i="33"/>
  <c r="AT60" i="33"/>
  <c r="AL60" i="33"/>
  <c r="AK60" i="33"/>
  <c r="AC60" i="33"/>
  <c r="AB60" i="33"/>
  <c r="T60" i="33"/>
  <c r="S60" i="33"/>
  <c r="K60" i="33"/>
  <c r="J60" i="33"/>
  <c r="BM59" i="33"/>
  <c r="BL59" i="33"/>
  <c r="BD59" i="33"/>
  <c r="BC59" i="33"/>
  <c r="AU59" i="33"/>
  <c r="AT59" i="33"/>
  <c r="AL59" i="33"/>
  <c r="AK59" i="33"/>
  <c r="AC59" i="33"/>
  <c r="AB59" i="33"/>
  <c r="T59" i="33"/>
  <c r="S59" i="33"/>
  <c r="K59" i="33"/>
  <c r="J59" i="33"/>
  <c r="BM58" i="33"/>
  <c r="BL58" i="33"/>
  <c r="BD58" i="33"/>
  <c r="BC58" i="33"/>
  <c r="AU58" i="33"/>
  <c r="AT58" i="33"/>
  <c r="AL58" i="33"/>
  <c r="AK58" i="33"/>
  <c r="AC58" i="33"/>
  <c r="AB58" i="33"/>
  <c r="T58" i="33"/>
  <c r="S58" i="33"/>
  <c r="K58" i="33"/>
  <c r="J58" i="33"/>
  <c r="BM57" i="33"/>
  <c r="BL57" i="33"/>
  <c r="BD57" i="33"/>
  <c r="BC57" i="33"/>
  <c r="AU57" i="33"/>
  <c r="AT57" i="33"/>
  <c r="AL57" i="33"/>
  <c r="AK57" i="33"/>
  <c r="AC57" i="33"/>
  <c r="AB57" i="33"/>
  <c r="T57" i="33"/>
  <c r="S57" i="33"/>
  <c r="K57" i="33"/>
  <c r="J57" i="33"/>
  <c r="BM56" i="33"/>
  <c r="BL56" i="33"/>
  <c r="BD56" i="33"/>
  <c r="BC56" i="33"/>
  <c r="AU56" i="33"/>
  <c r="AT56" i="33"/>
  <c r="AL56" i="33"/>
  <c r="AK56" i="33"/>
  <c r="AC56" i="33"/>
  <c r="AB56" i="33"/>
  <c r="T56" i="33"/>
  <c r="S56" i="33"/>
  <c r="K56" i="33"/>
  <c r="J56" i="33"/>
  <c r="BM55" i="33"/>
  <c r="BL55" i="33"/>
  <c r="BD55" i="33"/>
  <c r="BC55" i="33"/>
  <c r="AU55" i="33"/>
  <c r="AT55" i="33"/>
  <c r="AL55" i="33"/>
  <c r="AK55" i="33"/>
  <c r="AC55" i="33"/>
  <c r="AB55" i="33"/>
  <c r="T55" i="33"/>
  <c r="S55" i="33"/>
  <c r="K55" i="33"/>
  <c r="J55" i="33"/>
  <c r="BM54" i="33"/>
  <c r="BL54" i="33"/>
  <c r="BD54" i="33"/>
  <c r="BC54" i="33"/>
  <c r="AU54" i="33"/>
  <c r="AT54" i="33"/>
  <c r="AL54" i="33"/>
  <c r="AK54" i="33"/>
  <c r="AC54" i="33"/>
  <c r="AB54" i="33"/>
  <c r="T54" i="33"/>
  <c r="S54" i="33"/>
  <c r="K54" i="33"/>
  <c r="J54" i="33"/>
  <c r="BM53" i="33"/>
  <c r="BL53" i="33"/>
  <c r="BD53" i="33"/>
  <c r="BC53" i="33"/>
  <c r="AU53" i="33"/>
  <c r="AT53" i="33"/>
  <c r="AL53" i="33"/>
  <c r="AK53" i="33"/>
  <c r="AC53" i="33"/>
  <c r="AB53" i="33"/>
  <c r="T53" i="33"/>
  <c r="S53" i="33"/>
  <c r="K53" i="33"/>
  <c r="J53" i="33"/>
  <c r="BM52" i="33"/>
  <c r="BL52" i="33"/>
  <c r="BD52" i="33"/>
  <c r="BC52" i="33"/>
  <c r="AU52" i="33"/>
  <c r="AT52" i="33"/>
  <c r="AL52" i="33"/>
  <c r="AK52" i="33"/>
  <c r="AC52" i="33"/>
  <c r="AB52" i="33"/>
  <c r="T52" i="33"/>
  <c r="S52" i="33"/>
  <c r="K52" i="33"/>
  <c r="J52" i="33"/>
  <c r="BM51" i="33"/>
  <c r="BL51" i="33"/>
  <c r="BD51" i="33"/>
  <c r="BC51" i="33"/>
  <c r="AU51" i="33"/>
  <c r="AT51" i="33"/>
  <c r="AL51" i="33"/>
  <c r="AK51" i="33"/>
  <c r="AC51" i="33"/>
  <c r="AB51" i="33"/>
  <c r="T51" i="33"/>
  <c r="S51" i="33"/>
  <c r="K51" i="33"/>
  <c r="J51" i="33"/>
  <c r="BM50" i="33"/>
  <c r="BL50" i="33"/>
  <c r="BD50" i="33"/>
  <c r="BC50" i="33"/>
  <c r="AU50" i="33"/>
  <c r="AT50" i="33"/>
  <c r="AL50" i="33"/>
  <c r="AK50" i="33"/>
  <c r="AC50" i="33"/>
  <c r="AB50" i="33"/>
  <c r="T50" i="33"/>
  <c r="S50" i="33"/>
  <c r="K50" i="33"/>
  <c r="J50" i="33"/>
  <c r="BM49" i="33"/>
  <c r="BL49" i="33"/>
  <c r="BD49" i="33"/>
  <c r="BC49" i="33"/>
  <c r="AU49" i="33"/>
  <c r="AT49" i="33"/>
  <c r="AL49" i="33"/>
  <c r="AK49" i="33"/>
  <c r="AC49" i="33"/>
  <c r="AB49" i="33"/>
  <c r="T49" i="33"/>
  <c r="S49" i="33"/>
  <c r="K49" i="33"/>
  <c r="J49" i="33"/>
  <c r="BM48" i="33"/>
  <c r="BL48" i="33"/>
  <c r="BD48" i="33"/>
  <c r="BC48" i="33"/>
  <c r="AU48" i="33"/>
  <c r="AT48" i="33"/>
  <c r="AL48" i="33"/>
  <c r="AK48" i="33"/>
  <c r="AC48" i="33"/>
  <c r="AB48" i="33"/>
  <c r="T48" i="33"/>
  <c r="S48" i="33"/>
  <c r="K48" i="33"/>
  <c r="J48" i="33"/>
  <c r="BM47" i="33"/>
  <c r="BL47" i="33"/>
  <c r="BD47" i="33"/>
  <c r="BC47" i="33"/>
  <c r="AU47" i="33"/>
  <c r="AT47" i="33"/>
  <c r="AL47" i="33"/>
  <c r="AK47" i="33"/>
  <c r="AC47" i="33"/>
  <c r="AB47" i="33"/>
  <c r="T47" i="33"/>
  <c r="S47" i="33"/>
  <c r="K47" i="33"/>
  <c r="J47" i="33"/>
  <c r="BM46" i="33"/>
  <c r="BL46" i="33"/>
  <c r="BD46" i="33"/>
  <c r="BC46" i="33"/>
  <c r="AU46" i="33"/>
  <c r="AT46" i="33"/>
  <c r="AL46" i="33"/>
  <c r="AK46" i="33"/>
  <c r="AC46" i="33"/>
  <c r="AB46" i="33"/>
  <c r="T46" i="33"/>
  <c r="S46" i="33"/>
  <c r="K46" i="33"/>
  <c r="J46" i="33"/>
  <c r="BM45" i="33"/>
  <c r="BL45" i="33"/>
  <c r="BD45" i="33"/>
  <c r="BC45" i="33"/>
  <c r="AU45" i="33"/>
  <c r="AT45" i="33"/>
  <c r="AL45" i="33"/>
  <c r="AK45" i="33"/>
  <c r="AC45" i="33"/>
  <c r="AB45" i="33"/>
  <c r="T45" i="33"/>
  <c r="S45" i="33"/>
  <c r="K45" i="33"/>
  <c r="J45" i="33"/>
  <c r="BM44" i="33"/>
  <c r="BL44" i="33"/>
  <c r="BD44" i="33"/>
  <c r="BC44" i="33"/>
  <c r="AU44" i="33"/>
  <c r="AT44" i="33"/>
  <c r="AL44" i="33"/>
  <c r="AK44" i="33"/>
  <c r="AC44" i="33"/>
  <c r="AB44" i="33"/>
  <c r="T44" i="33"/>
  <c r="S44" i="33"/>
  <c r="K44" i="33"/>
  <c r="J44" i="33"/>
  <c r="BM43" i="33"/>
  <c r="BL43" i="33"/>
  <c r="BD43" i="33"/>
  <c r="BC43" i="33"/>
  <c r="AU43" i="33"/>
  <c r="AT43" i="33"/>
  <c r="AL43" i="33"/>
  <c r="AK43" i="33"/>
  <c r="AC43" i="33"/>
  <c r="AB43" i="33"/>
  <c r="T43" i="33"/>
  <c r="S43" i="33"/>
  <c r="K43" i="33"/>
  <c r="J43" i="33"/>
  <c r="BM42" i="33"/>
  <c r="BL42" i="33"/>
  <c r="BD42" i="33"/>
  <c r="BC42" i="33"/>
  <c r="AU42" i="33"/>
  <c r="AT42" i="33"/>
  <c r="AL42" i="33"/>
  <c r="AK42" i="33"/>
  <c r="AC42" i="33"/>
  <c r="AB42" i="33"/>
  <c r="T42" i="33"/>
  <c r="S42" i="33"/>
  <c r="K42" i="33"/>
  <c r="J42" i="33"/>
  <c r="BM41" i="33"/>
  <c r="BL41" i="33"/>
  <c r="BD41" i="33"/>
  <c r="BC41" i="33"/>
  <c r="AU41" i="33"/>
  <c r="AT41" i="33"/>
  <c r="AL41" i="33"/>
  <c r="AK41" i="33"/>
  <c r="AC41" i="33"/>
  <c r="AB41" i="33"/>
  <c r="T41" i="33"/>
  <c r="S41" i="33"/>
  <c r="K41" i="33"/>
  <c r="J41" i="33"/>
  <c r="BM40" i="33"/>
  <c r="BL40" i="33"/>
  <c r="BD40" i="33"/>
  <c r="BC40" i="33"/>
  <c r="AU40" i="33"/>
  <c r="AT40" i="33"/>
  <c r="AL40" i="33"/>
  <c r="AK40" i="33"/>
  <c r="AC40" i="33"/>
  <c r="AB40" i="33"/>
  <c r="T40" i="33"/>
  <c r="S40" i="33"/>
  <c r="K40" i="33"/>
  <c r="J40" i="33"/>
  <c r="BM39" i="33"/>
  <c r="BL39" i="33"/>
  <c r="BD39" i="33"/>
  <c r="BC39" i="33"/>
  <c r="AU39" i="33"/>
  <c r="AT39" i="33"/>
  <c r="AL39" i="33"/>
  <c r="AK39" i="33"/>
  <c r="AC39" i="33"/>
  <c r="AB39" i="33"/>
  <c r="T39" i="33"/>
  <c r="S39" i="33"/>
  <c r="K39" i="33"/>
  <c r="J39" i="33"/>
  <c r="BM38" i="33"/>
  <c r="BL38" i="33"/>
  <c r="BD38" i="33"/>
  <c r="BC38" i="33"/>
  <c r="AU38" i="33"/>
  <c r="AT38" i="33"/>
  <c r="AL38" i="33"/>
  <c r="AK38" i="33"/>
  <c r="AC38" i="33"/>
  <c r="AB38" i="33"/>
  <c r="T38" i="33"/>
  <c r="S38" i="33"/>
  <c r="K38" i="33"/>
  <c r="J38" i="33"/>
  <c r="BM37" i="33"/>
  <c r="BL37" i="33"/>
  <c r="BD37" i="33"/>
  <c r="BC37" i="33"/>
  <c r="AU37" i="33"/>
  <c r="AT37" i="33"/>
  <c r="AL37" i="33"/>
  <c r="AK37" i="33"/>
  <c r="AC37" i="33"/>
  <c r="AB37" i="33"/>
  <c r="T37" i="33"/>
  <c r="S37" i="33"/>
  <c r="K37" i="33"/>
  <c r="J37" i="33"/>
  <c r="BM36" i="33"/>
  <c r="BL36" i="33"/>
  <c r="BD36" i="33"/>
  <c r="BC36" i="33"/>
  <c r="AU36" i="33"/>
  <c r="AT36" i="33"/>
  <c r="AL36" i="33"/>
  <c r="AK36" i="33"/>
  <c r="AC36" i="33"/>
  <c r="AB36" i="33"/>
  <c r="T36" i="33"/>
  <c r="S36" i="33"/>
  <c r="K36" i="33"/>
  <c r="J36" i="33"/>
  <c r="BM35" i="33"/>
  <c r="BL35" i="33"/>
  <c r="BD35" i="33"/>
  <c r="BC35" i="33"/>
  <c r="AU35" i="33"/>
  <c r="AT35" i="33"/>
  <c r="AL35" i="33"/>
  <c r="AK35" i="33"/>
  <c r="AC35" i="33"/>
  <c r="AB35" i="33"/>
  <c r="T35" i="33"/>
  <c r="S35" i="33"/>
  <c r="K35" i="33"/>
  <c r="J35" i="33"/>
  <c r="BM34" i="33"/>
  <c r="BL34" i="33"/>
  <c r="BD34" i="33"/>
  <c r="BC34" i="33"/>
  <c r="AU34" i="33"/>
  <c r="AT34" i="33"/>
  <c r="AL34" i="33"/>
  <c r="AK34" i="33"/>
  <c r="AC34" i="33"/>
  <c r="AB34" i="33"/>
  <c r="T34" i="33"/>
  <c r="S34" i="33"/>
  <c r="K34" i="33"/>
  <c r="J34" i="33"/>
  <c r="BM33" i="33"/>
  <c r="BL33" i="33"/>
  <c r="BD33" i="33"/>
  <c r="BC33" i="33"/>
  <c r="AU33" i="33"/>
  <c r="AT33" i="33"/>
  <c r="AL33" i="33"/>
  <c r="AK33" i="33"/>
  <c r="AC33" i="33"/>
  <c r="AB33" i="33"/>
  <c r="T33" i="33"/>
  <c r="S33" i="33"/>
  <c r="K33" i="33"/>
  <c r="J33" i="33"/>
  <c r="BM32" i="33"/>
  <c r="BL32" i="33"/>
  <c r="BD32" i="33"/>
  <c r="BC32" i="33"/>
  <c r="AU32" i="33"/>
  <c r="AT32" i="33"/>
  <c r="AL32" i="33"/>
  <c r="AK32" i="33"/>
  <c r="AC32" i="33"/>
  <c r="AB32" i="33"/>
  <c r="T32" i="33"/>
  <c r="S32" i="33"/>
  <c r="K32" i="33"/>
  <c r="J32" i="33"/>
  <c r="BM31" i="33"/>
  <c r="BL31" i="33"/>
  <c r="BD31" i="33"/>
  <c r="BC31" i="33"/>
  <c r="AU31" i="33"/>
  <c r="AT31" i="33"/>
  <c r="AL31" i="33"/>
  <c r="AK31" i="33"/>
  <c r="AC31" i="33"/>
  <c r="AB31" i="33"/>
  <c r="T31" i="33"/>
  <c r="S31" i="33"/>
  <c r="K31" i="33"/>
  <c r="J31" i="33"/>
  <c r="BM30" i="33"/>
  <c r="BL30" i="33"/>
  <c r="BD30" i="33"/>
  <c r="BC30" i="33"/>
  <c r="AU30" i="33"/>
  <c r="AT30" i="33"/>
  <c r="AL30" i="33"/>
  <c r="AK30" i="33"/>
  <c r="AC30" i="33"/>
  <c r="AB30" i="33"/>
  <c r="T30" i="33"/>
  <c r="S30" i="33"/>
  <c r="K30" i="33"/>
  <c r="J30" i="33"/>
  <c r="BM29" i="33"/>
  <c r="BL29" i="33"/>
  <c r="BD29" i="33"/>
  <c r="BC29" i="33"/>
  <c r="AU29" i="33"/>
  <c r="AT29" i="33"/>
  <c r="AL29" i="33"/>
  <c r="AK29" i="33"/>
  <c r="AC29" i="33"/>
  <c r="AB29" i="33"/>
  <c r="T29" i="33"/>
  <c r="S29" i="33"/>
  <c r="K29" i="33"/>
  <c r="J29" i="33"/>
  <c r="BM28" i="33"/>
  <c r="BL28" i="33"/>
  <c r="BD28" i="33"/>
  <c r="BC28" i="33"/>
  <c r="AU28" i="33"/>
  <c r="AT28" i="33"/>
  <c r="AL28" i="33"/>
  <c r="AK28" i="33"/>
  <c r="AC28" i="33"/>
  <c r="AB28" i="33"/>
  <c r="T28" i="33"/>
  <c r="S28" i="33"/>
  <c r="K28" i="33"/>
  <c r="J28" i="33"/>
  <c r="BM27" i="33"/>
  <c r="BL27" i="33"/>
  <c r="BD27" i="33"/>
  <c r="BC27" i="33"/>
  <c r="AU27" i="33"/>
  <c r="AT27" i="33"/>
  <c r="AL27" i="33"/>
  <c r="AK27" i="33"/>
  <c r="AC27" i="33"/>
  <c r="AB27" i="33"/>
  <c r="T27" i="33"/>
  <c r="S27" i="33"/>
  <c r="K27" i="33"/>
  <c r="J27" i="33"/>
  <c r="BM26" i="33"/>
  <c r="BL26" i="33"/>
  <c r="BD26" i="33"/>
  <c r="BC26" i="33"/>
  <c r="AU26" i="33"/>
  <c r="AT26" i="33"/>
  <c r="AL26" i="33"/>
  <c r="AK26" i="33"/>
  <c r="AC26" i="33"/>
  <c r="AB26" i="33"/>
  <c r="T26" i="33"/>
  <c r="S26" i="33"/>
  <c r="K26" i="33"/>
  <c r="J26" i="33"/>
  <c r="BM25" i="33"/>
  <c r="BL25" i="33"/>
  <c r="BD25" i="33"/>
  <c r="BC25" i="33"/>
  <c r="AU25" i="33"/>
  <c r="AT25" i="33"/>
  <c r="AL25" i="33"/>
  <c r="AK25" i="33"/>
  <c r="AC25" i="33"/>
  <c r="AB25" i="33"/>
  <c r="T25" i="33"/>
  <c r="S25" i="33"/>
  <c r="K25" i="33"/>
  <c r="J25" i="33"/>
  <c r="BM24" i="33"/>
  <c r="BL24" i="33"/>
  <c r="BD24" i="33"/>
  <c r="BC24" i="33"/>
  <c r="AU24" i="33"/>
  <c r="AT24" i="33"/>
  <c r="AL24" i="33"/>
  <c r="AK24" i="33"/>
  <c r="AC24" i="33"/>
  <c r="AB24" i="33"/>
  <c r="T24" i="33"/>
  <c r="S24" i="33"/>
  <c r="K24" i="33"/>
  <c r="J24" i="33"/>
  <c r="BM23" i="33"/>
  <c r="BL23" i="33"/>
  <c r="BD23" i="33"/>
  <c r="BC23" i="33"/>
  <c r="AU23" i="33"/>
  <c r="AT23" i="33"/>
  <c r="AL23" i="33"/>
  <c r="AK23" i="33"/>
  <c r="AC23" i="33"/>
  <c r="AB23" i="33"/>
  <c r="T23" i="33"/>
  <c r="S23" i="33"/>
  <c r="K23" i="33"/>
  <c r="J23" i="33"/>
  <c r="BM22" i="33"/>
  <c r="BL22" i="33"/>
  <c r="BD22" i="33"/>
  <c r="BC22" i="33"/>
  <c r="AU22" i="33"/>
  <c r="AT22" i="33"/>
  <c r="AL22" i="33"/>
  <c r="AK22" i="33"/>
  <c r="AC22" i="33"/>
  <c r="AB22" i="33"/>
  <c r="T22" i="33"/>
  <c r="S22" i="33"/>
  <c r="K22" i="33"/>
  <c r="J22" i="33"/>
  <c r="BM21" i="33"/>
  <c r="BL21" i="33"/>
  <c r="BD21" i="33"/>
  <c r="BC21" i="33"/>
  <c r="AU21" i="33"/>
  <c r="AT21" i="33"/>
  <c r="AL21" i="33"/>
  <c r="AK21" i="33"/>
  <c r="AC21" i="33"/>
  <c r="AB21" i="33"/>
  <c r="T21" i="33"/>
  <c r="S21" i="33"/>
  <c r="K21" i="33"/>
  <c r="J21" i="33"/>
  <c r="BM20" i="33"/>
  <c r="BL20" i="33"/>
  <c r="BD20" i="33"/>
  <c r="BC20" i="33"/>
  <c r="AU20" i="33"/>
  <c r="AT20" i="33"/>
  <c r="AL20" i="33"/>
  <c r="AK20" i="33"/>
  <c r="AC20" i="33"/>
  <c r="AB20" i="33"/>
  <c r="T20" i="33"/>
  <c r="S20" i="33"/>
  <c r="K20" i="33"/>
  <c r="J20" i="33"/>
  <c r="BM19" i="33"/>
  <c r="BL19" i="33"/>
  <c r="BD19" i="33"/>
  <c r="BC19" i="33"/>
  <c r="AU19" i="33"/>
  <c r="AT19" i="33"/>
  <c r="AL19" i="33"/>
  <c r="AK19" i="33"/>
  <c r="AC19" i="33"/>
  <c r="AB19" i="33"/>
  <c r="T19" i="33"/>
  <c r="S19" i="33"/>
  <c r="K19" i="33"/>
  <c r="J19" i="33"/>
  <c r="BM18" i="33"/>
  <c r="BL18" i="33"/>
  <c r="BD18" i="33"/>
  <c r="BC18" i="33"/>
  <c r="AU18" i="33"/>
  <c r="AT18" i="33"/>
  <c r="AL18" i="33"/>
  <c r="AK18" i="33"/>
  <c r="AC18" i="33"/>
  <c r="AB18" i="33"/>
  <c r="T18" i="33"/>
  <c r="S18" i="33"/>
  <c r="K18" i="33"/>
  <c r="J18" i="33"/>
  <c r="BM17" i="33"/>
  <c r="BL17" i="33"/>
  <c r="BD17" i="33"/>
  <c r="BC17" i="33"/>
  <c r="AU17" i="33"/>
  <c r="AT17" i="33"/>
  <c r="AL17" i="33"/>
  <c r="AK17" i="33"/>
  <c r="AC17" i="33"/>
  <c r="AB17" i="33"/>
  <c r="T17" i="33"/>
  <c r="S17" i="33"/>
  <c r="K17" i="33"/>
  <c r="J17" i="33"/>
  <c r="BM16" i="33"/>
  <c r="BL16" i="33"/>
  <c r="BD16" i="33"/>
  <c r="BC16" i="33"/>
  <c r="AU16" i="33"/>
  <c r="AT16" i="33"/>
  <c r="AL16" i="33"/>
  <c r="AK16" i="33"/>
  <c r="AC16" i="33"/>
  <c r="AB16" i="33"/>
  <c r="T16" i="33"/>
  <c r="S16" i="33"/>
  <c r="K16" i="33"/>
  <c r="J16" i="33"/>
  <c r="BM15" i="33"/>
  <c r="BL15" i="33"/>
  <c r="BD15" i="33"/>
  <c r="BC15" i="33"/>
  <c r="AU15" i="33"/>
  <c r="AT15" i="33"/>
  <c r="AL15" i="33"/>
  <c r="AK15" i="33"/>
  <c r="AC15" i="33"/>
  <c r="AB15" i="33"/>
  <c r="T15" i="33"/>
  <c r="S15" i="33"/>
  <c r="K15" i="33"/>
  <c r="J15" i="33"/>
  <c r="BM14" i="33"/>
  <c r="BL14" i="33"/>
  <c r="BD14" i="33"/>
  <c r="BC14" i="33"/>
  <c r="AU14" i="33"/>
  <c r="AT14" i="33"/>
  <c r="AL14" i="33"/>
  <c r="AK14" i="33"/>
  <c r="AC14" i="33"/>
  <c r="AB14" i="33"/>
  <c r="T14" i="33"/>
  <c r="S14" i="33"/>
  <c r="K14" i="33"/>
  <c r="J14" i="33"/>
  <c r="BM13" i="33"/>
  <c r="BL13" i="33"/>
  <c r="BD13" i="33"/>
  <c r="BC13" i="33"/>
  <c r="AU13" i="33"/>
  <c r="AT13" i="33"/>
  <c r="AL13" i="33"/>
  <c r="AK13" i="33"/>
  <c r="AC13" i="33"/>
  <c r="AB13" i="33"/>
  <c r="T13" i="33"/>
  <c r="S13" i="33"/>
  <c r="K13" i="33"/>
  <c r="J13" i="33"/>
  <c r="BM12" i="33"/>
  <c r="BL12" i="33"/>
  <c r="BD12" i="33"/>
  <c r="BC12" i="33"/>
  <c r="AU12" i="33"/>
  <c r="AT12" i="33"/>
  <c r="AL12" i="33"/>
  <c r="AK12" i="33"/>
  <c r="AC12" i="33"/>
  <c r="AB12" i="33"/>
  <c r="T12" i="33"/>
  <c r="S12" i="33"/>
  <c r="K12" i="33"/>
  <c r="J12" i="33"/>
  <c r="B8" i="33"/>
  <c r="B7" i="33"/>
  <c r="B6" i="33"/>
  <c r="B5" i="33"/>
  <c r="B4" i="33"/>
  <c r="B3" i="33"/>
  <c r="A14" i="16"/>
  <c r="J11" i="16" s="1"/>
  <c r="A12" i="16"/>
  <c r="D8" i="16"/>
  <c r="D7" i="16"/>
  <c r="D6" i="16"/>
  <c r="D5" i="16"/>
  <c r="D4" i="16"/>
  <c r="D3" i="16"/>
  <c r="C21" i="22"/>
</calcChain>
</file>

<file path=xl/sharedStrings.xml><?xml version="1.0" encoding="utf-8"?>
<sst xmlns="http://schemas.openxmlformats.org/spreadsheetml/2006/main" count="239" uniqueCount="77">
  <si>
    <t>Intelligent Data Collection Limited</t>
  </si>
  <si>
    <t>Bristol City Council Mini-Comp Jun24</t>
  </si>
  <si>
    <t>Client:</t>
  </si>
  <si>
    <t>Bristol CC</t>
  </si>
  <si>
    <t>Project Number:</t>
  </si>
  <si>
    <t>ID-0524-0183</t>
  </si>
  <si>
    <t>Site Number:</t>
  </si>
  <si>
    <t>Site 9</t>
  </si>
  <si>
    <t>Date of Survey:</t>
  </si>
  <si>
    <t>12.06.2024</t>
  </si>
  <si>
    <t>Junction Name:</t>
  </si>
  <si>
    <t>Sheene Road / Malago Road / B3120 St John's Lane / Sheene Way</t>
  </si>
  <si>
    <t>Survey Type:</t>
  </si>
  <si>
    <t>Queue Length Survey</t>
  </si>
  <si>
    <t>Quality Assurance and Issue Record</t>
  </si>
  <si>
    <t>Quality Assurance</t>
  </si>
  <si>
    <t>Revision</t>
  </si>
  <si>
    <t>Rev A</t>
  </si>
  <si>
    <t>Date</t>
  </si>
  <si>
    <t>24.07.2024</t>
  </si>
  <si>
    <t>Prepared by</t>
  </si>
  <si>
    <t>Signature</t>
  </si>
  <si>
    <t>Checked by</t>
  </si>
  <si>
    <t>Luke Martin</t>
  </si>
  <si>
    <t>Project Director</t>
  </si>
  <si>
    <t>Paul O'Neill</t>
  </si>
  <si>
    <t>Project Number</t>
  </si>
  <si>
    <t>File Ref</t>
  </si>
  <si>
    <t>ID-0524-0183 Bristol City Council Mini-Comp Jun24 - Queue Site 9 - 12.06.2024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</si>
  <si>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</si>
  <si>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</si>
  <si>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</si>
  <si>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</si>
  <si>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</si>
  <si>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</si>
  <si>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</si>
  <si>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</si>
  <si>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</si>
  <si>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</si>
  <si>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</si>
  <si>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</si>
  <si>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</si>
  <si>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</si>
  <si>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</si>
  <si>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</si>
  <si>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</si>
  <si>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</si>
  <si>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</si>
  <si>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</si>
  <si>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</si>
  <si>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</si>
  <si>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</si>
  <si>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</si>
  <si>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</si>
  <si>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</si>
  <si>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A2</t>
  </si>
  <si>
    <t>Lane B1</t>
  </si>
  <si>
    <t>Lane B2</t>
  </si>
  <si>
    <t>Lane C1</t>
  </si>
  <si>
    <t>Lane C2</t>
  </si>
  <si>
    <t>Lane D1</t>
  </si>
  <si>
    <t>Time</t>
  </si>
  <si>
    <t>Car / Taxi</t>
  </si>
  <si>
    <t>Rigid HGV</t>
  </si>
  <si>
    <t>Artic HGV</t>
  </si>
  <si>
    <t>Bus / Coach</t>
  </si>
  <si>
    <t>Total Vehicles</t>
  </si>
  <si>
    <t>Total PCUs</t>
  </si>
  <si>
    <t>Lane 1</t>
  </si>
  <si>
    <t>Lane 2</t>
  </si>
  <si>
    <t>Lane 3</t>
  </si>
  <si>
    <t>Lane 4</t>
  </si>
  <si>
    <t>Lane 5</t>
  </si>
  <si>
    <t>Lane 6</t>
  </si>
  <si>
    <t>25.07.2024</t>
  </si>
  <si>
    <t>Robyn Short</t>
  </si>
  <si>
    <t>Any shaded entries indicate where queues reach the extent of the camera view.
Lane C1 was closed during the survey, so no queue data is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</si>
</sst>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b/>
      <sz val="24"/>
      <color indexed="9"/>
      <name val="Tahoma"/>
      <family val="2"/>
    </font>
    <font>
      <u/>
      <sz val="10"/>
      <color indexed="12"/>
      <name val="Arial"/>
      <family val="2"/>
    </font>
    <font>
      <sz val="10"/>
      <name val="Arial"/>
      <family val="2"/>
    </font>
  </fonts>
  <fills count="12">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rgb="FF000000"/>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8" fillId="0" borderId="0" applyNumberFormat="0" applyFill="0" applyBorder="0" applyAlignment="0" applyProtection="0">
      <alignment vertical="top"/>
      <protection locked="0"/>
    </xf>
    <xf numFmtId="0" fontId="19" fillId="0" borderId="0"/>
    <xf numFmtId="0" fontId="19" fillId="0" borderId="0"/>
    <xf numFmtId="0" fontId="19" fillId="0" borderId="0"/>
  </cellStyleXfs>
  <cellXfs count="133">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9" fillId="3" borderId="0" xfId="0" applyFont="1" applyFill="1" applyAlignment="1">
      <alignment horizontal="center"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6" borderId="2" xfId="3" applyFont="1" applyFill="1" applyBorder="1" applyAlignment="1">
      <alignment horizontal="center" vertical="center" wrapText="1"/>
    </xf>
    <xf numFmtId="0" fontId="3" fillId="8" borderId="2" xfId="3" applyFont="1" applyFill="1" applyBorder="1" applyAlignment="1">
      <alignment horizontal="center" vertical="center" wrapText="1"/>
    </xf>
    <xf numFmtId="0" fontId="3" fillId="9" borderId="2" xfId="3" applyFont="1" applyFill="1" applyBorder="1" applyAlignment="1">
      <alignment horizontal="center" vertical="center" wrapText="1"/>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8" borderId="4" xfId="3" applyFont="1" applyFill="1" applyBorder="1" applyAlignment="1">
      <alignment horizontal="center" vertical="center" wrapText="1"/>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17" fillId="11"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7" borderId="5"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1" xfId="0" applyFont="1" applyFill="1" applyBorder="1" applyAlignment="1">
      <alignment horizontal="center" vertical="center"/>
    </xf>
    <xf numFmtId="0" fontId="10" fillId="10" borderId="5" xfId="0" applyFont="1" applyFill="1" applyBorder="1" applyAlignment="1">
      <alignment horizontal="center" vertical="center"/>
    </xf>
    <xf numFmtId="0" fontId="10" fillId="10" borderId="6" xfId="0" applyFont="1" applyFill="1" applyBorder="1" applyAlignment="1">
      <alignment horizontal="center" vertical="center"/>
    </xf>
    <xf numFmtId="0" fontId="10" fillId="10"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23813</xdr:colOff>
      <xdr:row>14</xdr:row>
      <xdr:rowOff>11908</xdr:rowOff>
    </xdr:from>
    <xdr:to>
      <xdr:col>12</xdr:col>
      <xdr:colOff>631031</xdr:colOff>
      <xdr:row>47</xdr:row>
      <xdr:rowOff>154782</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3495" y="2716530"/>
          <a:ext cx="7731760" cy="5486400"/>
        </a:xfrm>
        <a:prstGeom prst="rect">
          <a:avLst/>
        </a:prstGeom>
      </xdr:spPr>
    </xdr:pic>
    <xdr:clientData/>
  </xdr:twoCellAnchor>
  <xdr:twoCellAnchor>
    <xdr:from>
      <xdr:col>4</xdr:col>
      <xdr:colOff>208358</xdr:colOff>
      <xdr:row>37</xdr:row>
      <xdr:rowOff>53577</xdr:rowOff>
    </xdr:from>
    <xdr:to>
      <xdr:col>5</xdr:col>
      <xdr:colOff>113109</xdr:colOff>
      <xdr:row>38</xdr:row>
      <xdr:rowOff>17860</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6360000">
          <a:off x="2364105" y="626935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28237</xdr:colOff>
      <xdr:row>21</xdr:row>
      <xdr:rowOff>134122</xdr:rowOff>
    </xdr:from>
    <xdr:to>
      <xdr:col>6</xdr:col>
      <xdr:colOff>347662</xdr:colOff>
      <xdr:row>23</xdr:row>
      <xdr:rowOff>14286</xdr:rowOff>
    </xdr:to>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3266440" y="3972560"/>
          <a:ext cx="319405" cy="20383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A2</a:t>
          </a:r>
        </a:p>
      </xdr:txBody>
    </xdr:sp>
    <xdr:clientData/>
  </xdr:twoCellAnchor>
  <xdr:twoCellAnchor>
    <xdr:from>
      <xdr:col>5</xdr:col>
      <xdr:colOff>311606</xdr:colOff>
      <xdr:row>21</xdr:row>
      <xdr:rowOff>143647</xdr:rowOff>
    </xdr:from>
    <xdr:to>
      <xdr:col>5</xdr:col>
      <xdr:colOff>631031</xdr:colOff>
      <xdr:row>23</xdr:row>
      <xdr:rowOff>23811</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2901950" y="3982085"/>
          <a:ext cx="319405" cy="20383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8</xdr:col>
      <xdr:colOff>621506</xdr:colOff>
      <xdr:row>27</xdr:row>
      <xdr:rowOff>26194</xdr:rowOff>
    </xdr:from>
    <xdr:to>
      <xdr:col>9</xdr:col>
      <xdr:colOff>297994</xdr:colOff>
      <xdr:row>28</xdr:row>
      <xdr:rowOff>73046</xdr:rowOff>
    </xdr:to>
    <xdr:sp macro="" textlink="">
      <xdr:nvSpPr>
        <xdr:cNvPr id="142" name="TextBox 141">
          <a:extLst>
            <a:ext uri="{FF2B5EF4-FFF2-40B4-BE49-F238E27FC236}">
              <a16:creationId xmlns:a16="http://schemas.microsoft.com/office/drawing/2014/main" id="{00000000-0008-0000-0200-00008E000000}"/>
            </a:ext>
          </a:extLst>
        </xdr:cNvPr>
        <xdr:cNvSpPr txBox="1"/>
      </xdr:nvSpPr>
      <xdr:spPr>
        <a:xfrm>
          <a:off x="5154930" y="4836160"/>
          <a:ext cx="324485"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B2</a:t>
          </a:r>
        </a:p>
      </xdr:txBody>
    </xdr:sp>
    <xdr:clientData/>
  </xdr:twoCellAnchor>
  <xdr:twoCellAnchor>
    <xdr:from>
      <xdr:col>8</xdr:col>
      <xdr:colOff>285749</xdr:colOff>
      <xdr:row>26</xdr:row>
      <xdr:rowOff>71437</xdr:rowOff>
    </xdr:from>
    <xdr:to>
      <xdr:col>8</xdr:col>
      <xdr:colOff>605174</xdr:colOff>
      <xdr:row>27</xdr:row>
      <xdr:rowOff>118288</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4819015" y="4719320"/>
          <a:ext cx="320040"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7</xdr:col>
      <xdr:colOff>550063</xdr:colOff>
      <xdr:row>42</xdr:row>
      <xdr:rowOff>145256</xdr:rowOff>
    </xdr:from>
    <xdr:to>
      <xdr:col>8</xdr:col>
      <xdr:colOff>226550</xdr:colOff>
      <xdr:row>44</xdr:row>
      <xdr:rowOff>25420</xdr:rowOff>
    </xdr:to>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4436110" y="7383780"/>
          <a:ext cx="323850" cy="20447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C2</a:t>
          </a:r>
        </a:p>
      </xdr:txBody>
    </xdr:sp>
    <xdr:clientData/>
  </xdr:twoCellAnchor>
  <xdr:twoCellAnchor>
    <xdr:from>
      <xdr:col>8</xdr:col>
      <xdr:colOff>190493</xdr:colOff>
      <xdr:row>41</xdr:row>
      <xdr:rowOff>47625</xdr:rowOff>
    </xdr:from>
    <xdr:to>
      <xdr:col>8</xdr:col>
      <xdr:colOff>509918</xdr:colOff>
      <xdr:row>42</xdr:row>
      <xdr:rowOff>94477</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4723765" y="7124700"/>
          <a:ext cx="320040" cy="20828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xdr:from>
      <xdr:col>3</xdr:col>
      <xdr:colOff>500055</xdr:colOff>
      <xdr:row>37</xdr:row>
      <xdr:rowOff>130968</xdr:rowOff>
    </xdr:from>
    <xdr:to>
      <xdr:col>4</xdr:col>
      <xdr:colOff>176542</xdr:colOff>
      <xdr:row>39</xdr:row>
      <xdr:rowOff>11132</xdr:rowOff>
    </xdr:to>
    <xdr:sp macro="" textlink="">
      <xdr:nvSpPr>
        <xdr:cNvPr id="155" name="TextBox 154">
          <a:extLst>
            <a:ext uri="{FF2B5EF4-FFF2-40B4-BE49-F238E27FC236}">
              <a16:creationId xmlns:a16="http://schemas.microsoft.com/office/drawing/2014/main" id="{00000000-0008-0000-0200-00009B000000}"/>
            </a:ext>
          </a:extLst>
        </xdr:cNvPr>
        <xdr:cNvSpPr txBox="1"/>
      </xdr:nvSpPr>
      <xdr:spPr>
        <a:xfrm>
          <a:off x="1795145" y="6560185"/>
          <a:ext cx="324485" cy="203835"/>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D1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5</xdr:col>
      <xdr:colOff>595312</xdr:colOff>
      <xdr:row>23</xdr:row>
      <xdr:rowOff>71437</xdr:rowOff>
    </xdr:from>
    <xdr:to>
      <xdr:col>6</xdr:col>
      <xdr:colOff>83344</xdr:colOff>
      <xdr:row>26</xdr:row>
      <xdr:rowOff>119063</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120000">
          <a:off x="3185795" y="4233545"/>
          <a:ext cx="13589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226218</xdr:colOff>
      <xdr:row>22</xdr:row>
      <xdr:rowOff>107157</xdr:rowOff>
    </xdr:from>
    <xdr:to>
      <xdr:col>6</xdr:col>
      <xdr:colOff>357188</xdr:colOff>
      <xdr:row>25</xdr:row>
      <xdr:rowOff>154782</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2100000">
          <a:off x="3464560" y="4107180"/>
          <a:ext cx="13081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29765</xdr:colOff>
      <xdr:row>28</xdr:row>
      <xdr:rowOff>101204</xdr:rowOff>
    </xdr:from>
    <xdr:to>
      <xdr:col>8</xdr:col>
      <xdr:colOff>577453</xdr:colOff>
      <xdr:row>29</xdr:row>
      <xdr:rowOff>65486</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rot="3840000">
          <a:off x="4773930" y="4862195"/>
          <a:ext cx="126365" cy="54800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125014</xdr:colOff>
      <xdr:row>29</xdr:row>
      <xdr:rowOff>41673</xdr:rowOff>
    </xdr:from>
    <xdr:to>
      <xdr:col>9</xdr:col>
      <xdr:colOff>29765</xdr:colOff>
      <xdr:row>30</xdr:row>
      <xdr:rowOff>5956</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rot="3960000">
          <a:off x="4871720" y="496252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559593</xdr:colOff>
      <xdr:row>39</xdr:row>
      <xdr:rowOff>83343</xdr:rowOff>
    </xdr:from>
    <xdr:to>
      <xdr:col>8</xdr:col>
      <xdr:colOff>47625</xdr:colOff>
      <xdr:row>42</xdr:row>
      <xdr:rowOff>130969</xdr:rowOff>
    </xdr:to>
    <xdr:cxnSp macro="">
      <xdr:nvCxnSpPr>
        <xdr:cNvPr id="8" name="Straight Arrow Connector 7">
          <a:extLst>
            <a:ext uri="{FF2B5EF4-FFF2-40B4-BE49-F238E27FC236}">
              <a16:creationId xmlns:a16="http://schemas.microsoft.com/office/drawing/2014/main" id="{00000000-0008-0000-0200-000008000000}"/>
            </a:ext>
          </a:extLst>
        </xdr:cNvPr>
        <xdr:cNvCxnSpPr/>
      </xdr:nvCxnSpPr>
      <xdr:spPr>
        <a:xfrm rot="8940000">
          <a:off x="4445635" y="6836410"/>
          <a:ext cx="13589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476248</xdr:colOff>
      <xdr:row>39</xdr:row>
      <xdr:rowOff>142875</xdr:rowOff>
    </xdr:from>
    <xdr:to>
      <xdr:col>7</xdr:col>
      <xdr:colOff>607218</xdr:colOff>
      <xdr:row>43</xdr:row>
      <xdr:rowOff>23813</xdr:rowOff>
    </xdr:to>
    <xdr:cxnSp macro="">
      <xdr:nvCxnSpPr>
        <xdr:cNvPr id="9" name="Straight Arrow Connector 8">
          <a:extLst>
            <a:ext uri="{FF2B5EF4-FFF2-40B4-BE49-F238E27FC236}">
              <a16:creationId xmlns:a16="http://schemas.microsoft.com/office/drawing/2014/main" id="{00000000-0008-0000-0200-000009000000}"/>
            </a:ext>
          </a:extLst>
        </xdr:cNvPr>
        <xdr:cNvCxnSpPr/>
      </xdr:nvCxnSpPr>
      <xdr:spPr>
        <a:xfrm rot="8940000">
          <a:off x="4361815" y="6896100"/>
          <a:ext cx="131445" cy="52832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64</xdr:col>
      <xdr:colOff>142877</xdr:colOff>
      <xdr:row>0</xdr:row>
      <xdr:rowOff>71437</xdr:rowOff>
    </xdr:from>
    <xdr:to>
      <xdr:col>65</xdr:col>
      <xdr:colOff>570389</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414909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64</xdr:col>
      <xdr:colOff>142877</xdr:colOff>
      <xdr:row>0</xdr:row>
      <xdr:rowOff>71437</xdr:rowOff>
    </xdr:from>
    <xdr:to>
      <xdr:col>65</xdr:col>
      <xdr:colOff>570389</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414909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32" customWidth="1"/>
    <col min="3" max="3" width="12.85546875" style="32" customWidth="1"/>
    <col min="4" max="11" width="9.7109375" style="32" customWidth="1"/>
    <col min="12" max="16384" width="9.140625" style="32"/>
  </cols>
  <sheetData>
    <row r="1" spans="1:11" ht="12.75" customHeight="1">
      <c r="A1" s="14"/>
      <c r="B1" s="13"/>
      <c r="C1" s="13"/>
      <c r="D1" s="13"/>
      <c r="E1" s="13"/>
      <c r="F1" s="13"/>
      <c r="G1" s="13"/>
      <c r="H1" s="13"/>
      <c r="I1" s="14"/>
      <c r="J1" s="14"/>
      <c r="K1" s="14"/>
    </row>
    <row r="2" spans="1:11" ht="30" customHeight="1">
      <c r="A2" s="34"/>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4" t="s">
        <v>0</v>
      </c>
      <c r="B29" s="84"/>
      <c r="C29" s="84"/>
      <c r="D29" s="84"/>
      <c r="E29" s="84"/>
      <c r="F29" s="84"/>
      <c r="G29" s="84"/>
      <c r="H29" s="84"/>
      <c r="I29" s="84"/>
      <c r="J29" s="84"/>
      <c r="K29" s="84"/>
    </row>
    <row r="30" spans="1:11" ht="30">
      <c r="A30" s="85" t="s">
        <v>1</v>
      </c>
      <c r="B30" s="85"/>
      <c r="C30" s="85"/>
      <c r="D30" s="85"/>
      <c r="E30" s="85"/>
      <c r="F30" s="85"/>
      <c r="G30" s="85"/>
      <c r="H30" s="85"/>
      <c r="I30" s="85"/>
      <c r="J30" s="85"/>
      <c r="K30" s="85"/>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80" t="s">
        <v>3</v>
      </c>
      <c r="D61" s="14"/>
      <c r="E61" s="14"/>
      <c r="F61" s="14"/>
      <c r="G61" s="14"/>
      <c r="H61" s="14"/>
      <c r="I61" s="14"/>
      <c r="J61" s="14"/>
      <c r="K61" s="14"/>
    </row>
    <row r="62" spans="1:11" ht="12.75" customHeight="1">
      <c r="A62" s="13" t="s">
        <v>4</v>
      </c>
      <c r="B62" s="14"/>
      <c r="C62" s="81" t="s">
        <v>5</v>
      </c>
      <c r="D62" s="14"/>
      <c r="E62" s="14"/>
      <c r="F62" s="14"/>
      <c r="G62" s="14"/>
      <c r="H62" s="14"/>
      <c r="I62" s="14"/>
      <c r="J62" s="14"/>
      <c r="K62" s="14"/>
    </row>
    <row r="63" spans="1:11" ht="12.75" customHeight="1">
      <c r="A63" s="13" t="s">
        <v>6</v>
      </c>
      <c r="B63" s="14"/>
      <c r="C63" s="81" t="s">
        <v>7</v>
      </c>
      <c r="D63" s="14"/>
      <c r="E63" s="14"/>
      <c r="F63" s="14"/>
      <c r="G63" s="14"/>
      <c r="H63" s="14"/>
      <c r="I63" s="14"/>
      <c r="J63" s="14"/>
      <c r="K63" s="14"/>
    </row>
    <row r="64" spans="1:11" ht="12.75" customHeight="1">
      <c r="A64" s="13" t="s">
        <v>8</v>
      </c>
      <c r="B64" s="14"/>
      <c r="C64" s="82" t="s">
        <v>9</v>
      </c>
      <c r="D64" s="14"/>
      <c r="E64" s="14"/>
      <c r="F64" s="14"/>
      <c r="G64" s="14"/>
      <c r="H64" s="14"/>
      <c r="I64" s="14"/>
      <c r="J64" s="14"/>
      <c r="K64" s="14"/>
    </row>
    <row r="65" spans="1:11" ht="12.75" customHeight="1">
      <c r="A65" s="13" t="s">
        <v>10</v>
      </c>
      <c r="B65" s="14"/>
      <c r="C65" s="80" t="s">
        <v>11</v>
      </c>
      <c r="D65" s="18"/>
      <c r="E65" s="18"/>
      <c r="F65" s="18"/>
      <c r="G65" s="18"/>
      <c r="H65" s="18"/>
      <c r="I65" s="14"/>
      <c r="J65" s="14"/>
      <c r="K65" s="14"/>
    </row>
    <row r="66" spans="1:11" ht="12.75" customHeight="1">
      <c r="A66" s="13" t="s">
        <v>12</v>
      </c>
      <c r="B66" s="14"/>
      <c r="C66" s="80"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83"/>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32" customWidth="1"/>
    <col min="8" max="16384" width="9.140625" style="32"/>
  </cols>
  <sheetData>
    <row r="1" spans="1:11" ht="13.5" customHeight="1">
      <c r="A1" s="84" t="s">
        <v>14</v>
      </c>
      <c r="B1" s="84"/>
      <c r="C1" s="84"/>
      <c r="D1" s="84"/>
      <c r="E1" s="84"/>
      <c r="F1" s="84"/>
      <c r="G1" s="84"/>
    </row>
    <row r="2" spans="1:11" ht="13.5" customHeight="1">
      <c r="A2" s="84"/>
      <c r="B2" s="84"/>
      <c r="C2" s="84"/>
      <c r="D2" s="84"/>
      <c r="E2" s="84"/>
      <c r="F2" s="84"/>
      <c r="G2" s="84"/>
    </row>
    <row r="3" spans="1:11" ht="13.5" customHeight="1">
      <c r="A3" s="84"/>
      <c r="B3" s="84"/>
      <c r="C3" s="84"/>
      <c r="D3" s="84"/>
      <c r="E3" s="84"/>
      <c r="F3" s="84"/>
      <c r="G3" s="84"/>
    </row>
    <row r="4" spans="1:11" ht="13.5" customHeight="1">
      <c r="A4" s="84"/>
      <c r="B4" s="84"/>
      <c r="C4" s="84"/>
      <c r="D4" s="84"/>
      <c r="E4" s="84"/>
      <c r="F4" s="84"/>
      <c r="G4" s="84"/>
    </row>
    <row r="5" spans="1:11" ht="13.5" customHeight="1">
      <c r="A5" s="84"/>
      <c r="B5" s="84"/>
      <c r="C5" s="84"/>
      <c r="D5" s="84"/>
      <c r="E5" s="84"/>
      <c r="F5" s="84"/>
      <c r="G5" s="84"/>
    </row>
    <row r="6" spans="1:11" ht="13.5" customHeight="1">
      <c r="A6" s="84"/>
      <c r="B6" s="84"/>
      <c r="C6" s="84"/>
      <c r="D6" s="84"/>
      <c r="E6" s="84"/>
      <c r="F6" s="84"/>
      <c r="G6" s="84"/>
    </row>
    <row r="7" spans="1:11" ht="13.5" customHeight="1">
      <c r="A7" s="84"/>
      <c r="B7" s="84"/>
      <c r="C7" s="84"/>
      <c r="D7" s="84"/>
      <c r="E7" s="84"/>
      <c r="F7" s="84"/>
      <c r="G7" s="84"/>
      <c r="H7" s="52"/>
      <c r="I7" s="52"/>
      <c r="J7" s="52"/>
      <c r="K7" s="52"/>
    </row>
    <row r="8" spans="1:11" ht="13.5" customHeight="1">
      <c r="A8" s="53"/>
      <c r="B8" s="53"/>
      <c r="C8" s="53"/>
      <c r="D8" s="53"/>
      <c r="E8" s="53"/>
    </row>
    <row r="9" spans="1:11" ht="13.5" customHeight="1"/>
    <row r="10" spans="1:11" ht="13.5" customHeight="1">
      <c r="B10" s="54" t="s">
        <v>15</v>
      </c>
    </row>
    <row r="11" spans="1:11" ht="13.5" customHeight="1"/>
    <row r="12" spans="1:11" ht="13.5" customHeight="1">
      <c r="B12" s="55" t="s">
        <v>16</v>
      </c>
      <c r="C12" s="56" t="s">
        <v>17</v>
      </c>
      <c r="D12" s="56"/>
      <c r="E12" s="56"/>
      <c r="F12" s="57"/>
    </row>
    <row r="13" spans="1:11" ht="13.5" customHeight="1">
      <c r="B13" s="58" t="s">
        <v>18</v>
      </c>
      <c r="C13" s="59" t="s">
        <v>19</v>
      </c>
      <c r="D13" s="60"/>
      <c r="E13" s="60"/>
      <c r="F13" s="61"/>
    </row>
    <row r="14" spans="1:11" ht="13.5" customHeight="1">
      <c r="B14" s="58" t="s">
        <v>20</v>
      </c>
      <c r="C14" s="59" t="s">
        <v>75</v>
      </c>
      <c r="D14" s="60"/>
      <c r="E14" s="60"/>
      <c r="F14" s="61"/>
    </row>
    <row r="15" spans="1:11" ht="13.5" customHeight="1">
      <c r="B15" s="58" t="s">
        <v>21</v>
      </c>
      <c r="C15" s="60"/>
      <c r="D15" s="60"/>
      <c r="E15" s="60"/>
      <c r="F15" s="61"/>
    </row>
    <row r="16" spans="1:11" ht="13.5" customHeight="1">
      <c r="B16" s="58" t="s">
        <v>22</v>
      </c>
      <c r="C16" s="60" t="s">
        <v>23</v>
      </c>
      <c r="D16" s="60"/>
      <c r="E16" s="60"/>
      <c r="F16" s="61"/>
    </row>
    <row r="17" spans="2:6" ht="13.5" customHeight="1">
      <c r="B17" s="58" t="s">
        <v>21</v>
      </c>
      <c r="C17" s="60"/>
      <c r="D17" s="60"/>
      <c r="E17" s="60"/>
      <c r="F17" s="61"/>
    </row>
    <row r="18" spans="2:6" ht="13.5" customHeight="1">
      <c r="B18" s="58" t="s">
        <v>24</v>
      </c>
      <c r="C18" s="60" t="s">
        <v>25</v>
      </c>
      <c r="D18" s="60"/>
      <c r="E18" s="60"/>
      <c r="F18" s="61"/>
    </row>
    <row r="19" spans="2:6" ht="13.5" customHeight="1">
      <c r="B19" s="58" t="s">
        <v>21</v>
      </c>
      <c r="C19" s="60"/>
      <c r="D19" s="60"/>
      <c r="E19" s="60"/>
      <c r="F19" s="61"/>
    </row>
    <row r="20" spans="2:6" ht="13.5" customHeight="1">
      <c r="B20" s="58"/>
      <c r="C20" s="60"/>
      <c r="D20" s="60"/>
      <c r="E20" s="60"/>
      <c r="F20" s="61"/>
    </row>
    <row r="21" spans="2:6" ht="13.5" customHeight="1">
      <c r="B21" s="58" t="s">
        <v>26</v>
      </c>
      <c r="C21" s="60" t="str">
        <f>'Front Cover'!C62</f>
        <v>ID-0524-0183</v>
      </c>
      <c r="D21" s="60"/>
      <c r="E21" s="60"/>
      <c r="F21" s="61"/>
    </row>
    <row r="22" spans="2:6" s="51" customFormat="1" ht="51">
      <c r="B22" s="62" t="s">
        <v>27</v>
      </c>
      <c r="C22" s="63" t="s">
        <v>28</v>
      </c>
      <c r="D22" s="64"/>
      <c r="E22" s="64"/>
      <c r="F22" s="65"/>
    </row>
    <row r="23" spans="2:6" ht="13.5" customHeight="1"/>
    <row r="24" spans="2:6" ht="13.5" customHeight="1"/>
    <row r="25" spans="2:6" ht="13.5" customHeight="1">
      <c r="B25" s="54" t="s">
        <v>29</v>
      </c>
    </row>
    <row r="26" spans="2:6" ht="13.5" customHeight="1"/>
    <row r="27" spans="2:6" ht="13.5" customHeight="1">
      <c r="B27" s="86" t="s">
        <v>30</v>
      </c>
      <c r="C27" s="56" t="s">
        <v>18</v>
      </c>
      <c r="D27" s="56"/>
      <c r="E27" s="56"/>
      <c r="F27" s="57"/>
    </row>
    <row r="28" spans="2:6" ht="13.5" customHeight="1">
      <c r="B28" s="87"/>
      <c r="C28" s="66" t="s">
        <v>74</v>
      </c>
      <c r="D28" s="67"/>
      <c r="E28" s="67"/>
      <c r="F28" s="68"/>
    </row>
    <row r="29" spans="2:6" ht="13.5" customHeight="1">
      <c r="B29" s="69"/>
      <c r="C29" s="70"/>
      <c r="D29" s="70"/>
      <c r="E29" s="70"/>
      <c r="F29" s="71"/>
    </row>
    <row r="30" spans="2:6" ht="13.5" customHeight="1">
      <c r="B30" s="58" t="s">
        <v>31</v>
      </c>
      <c r="C30" s="60" t="s">
        <v>32</v>
      </c>
      <c r="D30" s="72"/>
      <c r="E30" s="72"/>
      <c r="F30" s="73"/>
    </row>
    <row r="31" spans="2:6" ht="13.5" customHeight="1">
      <c r="B31" s="74"/>
      <c r="C31" s="60"/>
      <c r="D31" s="72"/>
      <c r="E31" s="72"/>
      <c r="F31" s="73"/>
    </row>
    <row r="32" spans="2:6" ht="13.5" customHeight="1">
      <c r="B32" s="75"/>
      <c r="C32" s="72"/>
      <c r="D32" s="72"/>
      <c r="E32" s="72"/>
      <c r="F32" s="73"/>
    </row>
    <row r="33" spans="1:7" ht="13.5" customHeight="1">
      <c r="B33" s="75"/>
      <c r="C33" s="72"/>
      <c r="D33" s="72"/>
      <c r="E33" s="72"/>
      <c r="F33" s="73"/>
    </row>
    <row r="34" spans="1:7" ht="13.5" customHeight="1">
      <c r="B34" s="75"/>
      <c r="C34" s="72"/>
      <c r="D34" s="72"/>
      <c r="E34" s="72"/>
      <c r="F34" s="73"/>
    </row>
    <row r="35" spans="1:7" ht="13.5" customHeight="1">
      <c r="B35" s="75"/>
      <c r="C35" s="72"/>
      <c r="D35" s="72"/>
      <c r="E35" s="72"/>
      <c r="F35" s="73"/>
    </row>
    <row r="36" spans="1:7">
      <c r="B36" s="75"/>
      <c r="C36" s="72"/>
      <c r="D36" s="72"/>
      <c r="E36" s="72"/>
      <c r="F36" s="73"/>
    </row>
    <row r="37" spans="1:7">
      <c r="B37" s="75"/>
      <c r="C37" s="72"/>
      <c r="D37" s="72"/>
      <c r="E37" s="72"/>
      <c r="F37" s="73"/>
    </row>
    <row r="38" spans="1:7">
      <c r="B38" s="75"/>
      <c r="C38" s="72"/>
      <c r="D38" s="72"/>
      <c r="E38" s="72"/>
      <c r="F38" s="73"/>
    </row>
    <row r="39" spans="1:7">
      <c r="B39" s="75"/>
      <c r="C39" s="72"/>
      <c r="D39" s="72"/>
      <c r="E39" s="72"/>
      <c r="F39" s="73"/>
    </row>
    <row r="40" spans="1:7">
      <c r="B40" s="75"/>
      <c r="C40" s="72"/>
      <c r="D40" s="72"/>
      <c r="E40" s="72"/>
      <c r="F40" s="73"/>
    </row>
    <row r="41" spans="1:7">
      <c r="B41" s="75"/>
      <c r="C41" s="72"/>
      <c r="D41" s="72"/>
      <c r="E41" s="72"/>
      <c r="F41" s="73"/>
    </row>
    <row r="42" spans="1:7">
      <c r="B42" s="75"/>
      <c r="C42" s="72"/>
      <c r="D42" s="72"/>
      <c r="E42" s="72"/>
      <c r="F42" s="73"/>
    </row>
    <row r="43" spans="1:7">
      <c r="B43" s="76"/>
      <c r="C43" s="77"/>
      <c r="D43" s="77"/>
      <c r="E43" s="77"/>
      <c r="F43" s="78"/>
    </row>
    <row r="45" spans="1:7">
      <c r="A45" s="37"/>
      <c r="B45" s="38"/>
      <c r="C45" s="38"/>
      <c r="D45" s="38"/>
      <c r="E45" s="38"/>
      <c r="F45" s="38"/>
      <c r="G45" s="38"/>
    </row>
    <row r="46" spans="1:7">
      <c r="A46" s="37"/>
      <c r="D46" s="37"/>
      <c r="E46" s="37"/>
      <c r="F46" s="37"/>
      <c r="G46" s="37"/>
    </row>
    <row r="47" spans="1:7">
      <c r="A47" s="37"/>
    </row>
    <row r="48" spans="1:7">
      <c r="A48" s="37"/>
      <c r="B48" s="79"/>
      <c r="C48" s="79"/>
    </row>
    <row r="49" spans="1:2">
      <c r="A49" s="37"/>
      <c r="B49" s="38"/>
    </row>
    <row r="50" spans="1:2">
      <c r="A50" s="37"/>
      <c r="B50" s="38"/>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4" t="s">
        <v>0</v>
      </c>
      <c r="C1" s="35"/>
      <c r="D1" s="35"/>
      <c r="E1" s="35"/>
      <c r="F1" s="35"/>
      <c r="G1" s="35"/>
      <c r="H1" s="35"/>
      <c r="I1" s="35"/>
      <c r="J1" s="36"/>
      <c r="K1" s="36"/>
      <c r="L1" s="36"/>
      <c r="M1" s="36"/>
    </row>
    <row r="2" spans="1:13" ht="30" customHeight="1">
      <c r="B2" s="34"/>
      <c r="C2" s="35"/>
      <c r="D2" s="35"/>
      <c r="E2" s="35"/>
      <c r="F2" s="35"/>
      <c r="G2" s="35"/>
      <c r="H2" s="35"/>
      <c r="I2" s="35"/>
      <c r="J2" s="36"/>
      <c r="K2" s="36"/>
      <c r="L2" s="36"/>
      <c r="M2" s="36"/>
    </row>
    <row r="3" spans="1:13" ht="12.75" customHeight="1">
      <c r="B3" s="13" t="s">
        <v>2</v>
      </c>
      <c r="C3" s="36"/>
      <c r="D3" s="14" t="str">
        <f>'Front Cover'!$C$61</f>
        <v>Bristol CC</v>
      </c>
      <c r="E3" s="14"/>
      <c r="F3" s="14"/>
      <c r="G3" s="14"/>
      <c r="H3" s="14"/>
      <c r="I3" s="14"/>
      <c r="J3" s="36"/>
      <c r="K3" s="36"/>
      <c r="L3" s="36"/>
      <c r="M3" s="36"/>
    </row>
    <row r="4" spans="1:13" ht="12.75" customHeight="1">
      <c r="B4" s="13" t="s">
        <v>4</v>
      </c>
      <c r="C4" s="36"/>
      <c r="D4" s="14" t="str">
        <f>'Front Cover'!$C$62</f>
        <v>ID-0524-0183</v>
      </c>
      <c r="E4" s="14"/>
      <c r="F4" s="35"/>
      <c r="G4" s="35"/>
      <c r="H4" s="35"/>
      <c r="I4" s="35"/>
      <c r="J4" s="36"/>
      <c r="K4" s="36"/>
      <c r="L4" s="36"/>
      <c r="M4" s="36"/>
    </row>
    <row r="5" spans="1:13" s="32" customFormat="1" ht="12.75" customHeight="1">
      <c r="B5" s="13" t="s">
        <v>6</v>
      </c>
      <c r="C5" s="36"/>
      <c r="D5" s="14" t="str">
        <f>'Front Cover'!$C$63</f>
        <v>Site 9</v>
      </c>
      <c r="E5" s="14"/>
      <c r="F5" s="36"/>
      <c r="G5" s="36"/>
      <c r="H5" s="36"/>
      <c r="I5" s="36"/>
      <c r="J5" s="36"/>
      <c r="K5" s="36"/>
      <c r="L5" s="36"/>
      <c r="M5" s="36"/>
    </row>
    <row r="6" spans="1:13" s="32" customFormat="1" ht="12.75" customHeight="1">
      <c r="B6" s="13" t="s">
        <v>8</v>
      </c>
      <c r="C6" s="36"/>
      <c r="D6" s="16" t="str">
        <f>'Front Cover'!$C$64</f>
        <v>12.06.2024</v>
      </c>
      <c r="E6" s="16"/>
      <c r="F6" s="36"/>
      <c r="G6" s="36"/>
      <c r="H6" s="36"/>
      <c r="I6" s="36"/>
      <c r="J6" s="36"/>
      <c r="K6" s="36"/>
      <c r="L6" s="36"/>
      <c r="M6" s="36"/>
    </row>
    <row r="7" spans="1:13" s="32" customFormat="1" ht="12.75" customHeight="1">
      <c r="B7" s="13" t="s">
        <v>10</v>
      </c>
      <c r="C7" s="36"/>
      <c r="D7" s="18" t="str">
        <f>'Front Cover'!$C$65</f>
        <v>Sheene Road / Malago Road / B3120 St John's Lane / Sheene Way</v>
      </c>
      <c r="E7" s="14"/>
      <c r="F7" s="36"/>
      <c r="G7" s="36"/>
      <c r="H7" s="36"/>
      <c r="I7" s="36"/>
      <c r="J7" s="36"/>
      <c r="K7" s="36"/>
      <c r="L7" s="36"/>
      <c r="M7" s="36"/>
    </row>
    <row r="8" spans="1:13" s="32" customFormat="1" ht="12.75" customHeight="1">
      <c r="B8" s="13" t="s">
        <v>12</v>
      </c>
      <c r="C8" s="36"/>
      <c r="D8" s="18" t="str">
        <f>'Front Cover'!$C$66</f>
        <v>Queue Length Survey</v>
      </c>
      <c r="E8" s="14"/>
      <c r="F8" s="36"/>
      <c r="G8" s="36"/>
      <c r="H8" s="36"/>
      <c r="I8" s="36"/>
      <c r="J8" s="36"/>
      <c r="K8" s="36"/>
      <c r="L8" s="36"/>
      <c r="M8" s="36"/>
    </row>
    <row r="9" spans="1:13" s="32" customFormat="1" ht="12.75" customHeight="1">
      <c r="B9" s="37"/>
      <c r="C9"/>
      <c r="D9" s="38"/>
      <c r="F9"/>
      <c r="G9"/>
      <c r="H9"/>
      <c r="I9"/>
      <c r="J9"/>
      <c r="K9"/>
      <c r="L9"/>
      <c r="M9"/>
    </row>
    <row r="10" spans="1:13" s="32" customFormat="1" ht="12.75" customHeight="1">
      <c r="B10" s="112" t="s">
        <v>33</v>
      </c>
      <c r="C10" s="112"/>
      <c r="D10" s="112"/>
      <c r="E10" s="112"/>
      <c r="F10" s="112" t="s">
        <v>34</v>
      </c>
      <c r="G10" s="112"/>
      <c r="H10" s="112"/>
      <c r="I10" s="112"/>
      <c r="J10" s="112" t="s">
        <v>35</v>
      </c>
      <c r="K10" s="112"/>
      <c r="L10" s="112"/>
      <c r="M10" s="112"/>
    </row>
    <row r="11" spans="1:13" s="32" customFormat="1" ht="12.75" customHeight="1">
      <c r="A11" s="39" t="s">
        <v>36</v>
      </c>
      <c r="B11" s="113">
        <v>51.437719999999999</v>
      </c>
      <c r="C11" s="113"/>
      <c r="D11" s="113"/>
      <c r="E11" s="113"/>
      <c r="F11" s="113">
        <v>-2.6000670000000001</v>
      </c>
      <c r="G11" s="113"/>
      <c r="H11" s="113"/>
      <c r="I11" s="113"/>
      <c r="J11" s="114" t="str">
        <f>HYPERLINK(A14,"Click Here")</f>
        <v>Click Here</v>
      </c>
      <c r="K11" s="113"/>
      <c r="L11" s="113"/>
      <c r="M11" s="113"/>
    </row>
    <row r="12" spans="1:13" s="32" customFormat="1" ht="12.75" customHeight="1">
      <c r="A12" s="39" t="str">
        <f>CONCATENATE(B11,",",F11)</f>
        <v>51.43772,-2.600067</v>
      </c>
      <c r="B12" s="112" t="s">
        <v>37</v>
      </c>
      <c r="C12" s="112"/>
      <c r="D12" s="112"/>
      <c r="E12" s="112"/>
      <c r="F12" s="112" t="s">
        <v>38</v>
      </c>
      <c r="G12" s="112"/>
      <c r="H12" s="112"/>
      <c r="I12" s="112"/>
      <c r="J12" s="112" t="s">
        <v>39</v>
      </c>
      <c r="K12" s="112"/>
      <c r="L12" s="112"/>
      <c r="M12" s="112"/>
    </row>
    <row r="13" spans="1:13" s="32" customFormat="1" ht="12.75" customHeight="1">
      <c r="A13" s="40" t="s">
        <v>40</v>
      </c>
      <c r="B13" s="113" t="s">
        <v>41</v>
      </c>
      <c r="C13" s="113"/>
      <c r="D13" s="113"/>
      <c r="E13" s="113"/>
      <c r="F13" s="113" t="s">
        <v>41</v>
      </c>
      <c r="G13" s="113"/>
      <c r="H13" s="113"/>
      <c r="I13" s="113"/>
      <c r="J13" s="113" t="s">
        <v>41</v>
      </c>
      <c r="K13" s="113"/>
      <c r="L13" s="113"/>
      <c r="M13" s="113"/>
    </row>
    <row r="14" spans="1:13" s="32" customFormat="1" ht="12.75" customHeight="1">
      <c r="A14" s="39" t="str">
        <f>CONCATENATE(A11,A12,A13)</f>
        <v>http://maps.google.co.uk/maps?hl=en&amp;safe=off&amp;q=51.43772,-2.600067&amp;cr=countryUK|countryGB&amp;um=1&amp;ie=UTF-8&amp;sa=N&amp;tab=wl</v>
      </c>
      <c r="B14" s="97" t="s">
        <v>42</v>
      </c>
      <c r="C14" s="98"/>
      <c r="D14" s="98"/>
      <c r="E14" s="98"/>
      <c r="F14" s="98"/>
      <c r="G14" s="98"/>
      <c r="H14" s="98"/>
      <c r="I14" s="98"/>
      <c r="J14" s="98"/>
      <c r="K14" s="98"/>
      <c r="L14" s="98"/>
      <c r="M14" s="99"/>
    </row>
    <row r="15" spans="1:13" s="33" customFormat="1" ht="12.75" customHeight="1">
      <c r="B15" s="41"/>
      <c r="C15" s="42"/>
      <c r="D15" s="42"/>
      <c r="E15" s="42"/>
      <c r="F15" s="42"/>
      <c r="G15" s="42"/>
      <c r="H15" s="42"/>
      <c r="I15" s="42"/>
      <c r="J15" s="42"/>
      <c r="K15" s="42"/>
      <c r="L15" s="42"/>
      <c r="M15" s="48"/>
    </row>
    <row r="16" spans="1:13" s="33" customFormat="1" ht="12.75" customHeight="1">
      <c r="B16" s="43"/>
      <c r="M16" s="49"/>
    </row>
    <row r="17" spans="2:13" s="33" customFormat="1" ht="12.75" customHeight="1">
      <c r="B17" s="43"/>
      <c r="M17" s="49"/>
    </row>
    <row r="18" spans="2:13" s="33" customFormat="1" ht="12.75" customHeight="1">
      <c r="B18" s="43"/>
      <c r="M18" s="49"/>
    </row>
    <row r="19" spans="2:13" s="33" customFormat="1" ht="12.75" customHeight="1">
      <c r="B19" s="43"/>
      <c r="M19" s="49"/>
    </row>
    <row r="20" spans="2:13" s="33" customFormat="1" ht="12.75" customHeight="1">
      <c r="B20" s="43"/>
      <c r="M20" s="49"/>
    </row>
    <row r="21" spans="2:13" s="33" customFormat="1" ht="12.75" customHeight="1">
      <c r="B21" s="43"/>
      <c r="M21" s="49"/>
    </row>
    <row r="22" spans="2:13" s="33" customFormat="1" ht="12.75" customHeight="1">
      <c r="B22" s="43"/>
      <c r="M22" s="49"/>
    </row>
    <row r="23" spans="2:13" s="33" customFormat="1" ht="12.75" customHeight="1">
      <c r="B23" s="43"/>
      <c r="M23" s="49"/>
    </row>
    <row r="24" spans="2:13" s="33" customFormat="1" ht="12.75" customHeight="1">
      <c r="B24" s="43"/>
      <c r="M24" s="49"/>
    </row>
    <row r="25" spans="2:13" s="33" customFormat="1" ht="12.75" customHeight="1">
      <c r="B25" s="43"/>
      <c r="M25" s="49"/>
    </row>
    <row r="26" spans="2:13" s="33" customFormat="1" ht="12.75" customHeight="1">
      <c r="B26" s="43"/>
      <c r="M26" s="49"/>
    </row>
    <row r="27" spans="2:13" s="33" customFormat="1" ht="12.75" customHeight="1">
      <c r="B27" s="43"/>
      <c r="M27" s="49"/>
    </row>
    <row r="28" spans="2:13" s="33" customFormat="1" ht="12.75" customHeight="1">
      <c r="B28" s="43"/>
      <c r="M28" s="49"/>
    </row>
    <row r="29" spans="2:13" s="33" customFormat="1" ht="12.75" customHeight="1">
      <c r="B29" s="43"/>
      <c r="M29" s="49"/>
    </row>
    <row r="30" spans="2:13" s="33" customFormat="1" ht="12.75" customHeight="1">
      <c r="B30" s="43"/>
      <c r="M30" s="49"/>
    </row>
    <row r="31" spans="2:13" s="33" customFormat="1" ht="12.75" customHeight="1">
      <c r="B31" s="43"/>
      <c r="M31" s="49"/>
    </row>
    <row r="32" spans="2:13" s="33" customFormat="1" ht="12.75" customHeight="1">
      <c r="B32" s="43"/>
      <c r="M32" s="49"/>
    </row>
    <row r="33" spans="2:13" s="33" customFormat="1" ht="12.75" customHeight="1">
      <c r="B33" s="43"/>
      <c r="M33" s="49"/>
    </row>
    <row r="34" spans="2:13" s="33" customFormat="1" ht="12.75" customHeight="1">
      <c r="B34" s="43"/>
      <c r="M34" s="49"/>
    </row>
    <row r="35" spans="2:13" s="33" customFormat="1" ht="12.75" customHeight="1">
      <c r="B35" s="43"/>
      <c r="M35" s="49"/>
    </row>
    <row r="36" spans="2:13" s="33" customFormat="1" ht="12.75" customHeight="1">
      <c r="B36" s="43"/>
      <c r="M36" s="49"/>
    </row>
    <row r="37" spans="2:13" s="33" customFormat="1" ht="12.75" customHeight="1">
      <c r="B37" s="43"/>
      <c r="M37" s="49"/>
    </row>
    <row r="38" spans="2:13" s="33" customFormat="1" ht="12.75" customHeight="1">
      <c r="B38" s="43"/>
      <c r="M38" s="49"/>
    </row>
    <row r="39" spans="2:13" s="33" customFormat="1" ht="12.75" customHeight="1">
      <c r="B39" s="43"/>
      <c r="M39" s="49"/>
    </row>
    <row r="40" spans="2:13" s="33" customFormat="1" ht="12.75" customHeight="1">
      <c r="B40" s="43"/>
      <c r="M40" s="49"/>
    </row>
    <row r="41" spans="2:13" s="33" customFormat="1" ht="12.75" customHeight="1">
      <c r="B41" s="43"/>
      <c r="M41" s="49"/>
    </row>
    <row r="42" spans="2:13" s="33" customFormat="1" ht="12.75" customHeight="1">
      <c r="B42" s="43"/>
      <c r="M42" s="49"/>
    </row>
    <row r="43" spans="2:13" s="33" customFormat="1" ht="12.75" customHeight="1">
      <c r="B43" s="43"/>
      <c r="M43" s="49"/>
    </row>
    <row r="44" spans="2:13" s="33" customFormat="1" ht="12.75" customHeight="1">
      <c r="B44" s="43"/>
      <c r="M44" s="49"/>
    </row>
    <row r="45" spans="2:13" s="33" customFormat="1" ht="12.75" customHeight="1">
      <c r="B45" s="43"/>
      <c r="M45" s="49"/>
    </row>
    <row r="46" spans="2:13" s="33" customFormat="1" ht="12.75" customHeight="1">
      <c r="B46" s="43"/>
      <c r="M46" s="49"/>
    </row>
    <row r="47" spans="2:13" s="33" customFormat="1" ht="12.75" customHeight="1">
      <c r="B47" s="43"/>
      <c r="M47" s="49"/>
    </row>
    <row r="48" spans="2:13" s="33" customFormat="1" ht="12.75" customHeight="1">
      <c r="B48" s="44"/>
      <c r="C48" s="45"/>
      <c r="D48" s="45"/>
      <c r="E48" s="45"/>
      <c r="F48" s="45"/>
      <c r="G48" s="45"/>
      <c r="H48" s="45"/>
      <c r="I48" s="45"/>
      <c r="J48" s="45"/>
      <c r="K48" s="45"/>
      <c r="L48" s="45"/>
      <c r="M48" s="50"/>
    </row>
    <row r="49" spans="2:13" s="32" customFormat="1" ht="12.75" customHeight="1">
      <c r="B49" s="97" t="s">
        <v>43</v>
      </c>
      <c r="C49" s="98"/>
      <c r="D49" s="98"/>
      <c r="E49" s="98"/>
      <c r="F49" s="98"/>
      <c r="G49" s="98"/>
      <c r="H49" s="98"/>
      <c r="I49" s="98"/>
      <c r="J49" s="98"/>
      <c r="K49" s="98"/>
      <c r="L49" s="98"/>
      <c r="M49" s="99"/>
    </row>
    <row r="50" spans="2:13" s="32" customFormat="1" ht="12.75" customHeight="1">
      <c r="B50" s="88" t="s">
        <v>44</v>
      </c>
      <c r="C50" s="89"/>
      <c r="D50" s="89"/>
      <c r="E50" s="89"/>
      <c r="F50" s="89"/>
      <c r="G50" s="89"/>
      <c r="H50" s="89"/>
      <c r="I50" s="89"/>
      <c r="J50" s="89"/>
      <c r="K50" s="89"/>
      <c r="L50" s="89"/>
      <c r="M50" s="90"/>
    </row>
    <row r="51" spans="2:13" s="32" customFormat="1" ht="12.75" customHeight="1">
      <c r="B51" s="91"/>
      <c r="C51" s="92"/>
      <c r="D51" s="92"/>
      <c r="E51" s="92"/>
      <c r="F51" s="92"/>
      <c r="G51" s="92"/>
      <c r="H51" s="92"/>
      <c r="I51" s="92"/>
      <c r="J51" s="92"/>
      <c r="K51" s="92"/>
      <c r="L51" s="92"/>
      <c r="M51" s="93"/>
    </row>
    <row r="52" spans="2:13" s="32" customFormat="1" ht="12.75" customHeight="1">
      <c r="B52" s="91"/>
      <c r="C52" s="92"/>
      <c r="D52" s="92"/>
      <c r="E52" s="92"/>
      <c r="F52" s="92"/>
      <c r="G52" s="92"/>
      <c r="H52" s="92"/>
      <c r="I52" s="92"/>
      <c r="J52" s="92"/>
      <c r="K52" s="92"/>
      <c r="L52" s="92"/>
      <c r="M52" s="93"/>
    </row>
    <row r="53" spans="2:13" s="32" customFormat="1" ht="12.75" customHeight="1">
      <c r="B53" s="91"/>
      <c r="C53" s="92"/>
      <c r="D53" s="92"/>
      <c r="E53" s="92"/>
      <c r="F53" s="92"/>
      <c r="G53" s="92"/>
      <c r="H53" s="92"/>
      <c r="I53" s="92"/>
      <c r="J53" s="92"/>
      <c r="K53" s="92"/>
      <c r="L53" s="92"/>
      <c r="M53" s="93"/>
    </row>
    <row r="54" spans="2:13" s="32" customFormat="1" ht="12.75" customHeight="1">
      <c r="B54" s="91"/>
      <c r="C54" s="92"/>
      <c r="D54" s="92"/>
      <c r="E54" s="92"/>
      <c r="F54" s="92"/>
      <c r="G54" s="92"/>
      <c r="H54" s="92"/>
      <c r="I54" s="92"/>
      <c r="J54" s="92"/>
      <c r="K54" s="92"/>
      <c r="L54" s="92"/>
      <c r="M54" s="93"/>
    </row>
    <row r="55" spans="2:13" s="32" customFormat="1" ht="12.75" customHeight="1">
      <c r="B55" s="91"/>
      <c r="C55" s="92"/>
      <c r="D55" s="92"/>
      <c r="E55" s="92"/>
      <c r="F55" s="92"/>
      <c r="G55" s="92"/>
      <c r="H55" s="92"/>
      <c r="I55" s="92"/>
      <c r="J55" s="92"/>
      <c r="K55" s="92"/>
      <c r="L55" s="92"/>
      <c r="M55" s="93"/>
    </row>
    <row r="56" spans="2:13" s="32" customFormat="1" ht="12.75" customHeight="1">
      <c r="B56" s="91"/>
      <c r="C56" s="92"/>
      <c r="D56" s="92"/>
      <c r="E56" s="92"/>
      <c r="F56" s="92"/>
      <c r="G56" s="92"/>
      <c r="H56" s="92"/>
      <c r="I56" s="92"/>
      <c r="J56" s="92"/>
      <c r="K56" s="92"/>
      <c r="L56" s="92"/>
      <c r="M56" s="93"/>
    </row>
    <row r="57" spans="2:13" s="32" customFormat="1" ht="12.75" customHeight="1">
      <c r="B57" s="94"/>
      <c r="C57" s="95"/>
      <c r="D57" s="95"/>
      <c r="E57" s="95"/>
      <c r="F57" s="95"/>
      <c r="G57" s="95"/>
      <c r="H57" s="95"/>
      <c r="I57" s="95"/>
      <c r="J57" s="95"/>
      <c r="K57" s="95"/>
      <c r="L57" s="95"/>
      <c r="M57" s="96"/>
    </row>
    <row r="58" spans="2:13" s="32" customFormat="1" ht="12.75" customHeight="1">
      <c r="B58" s="100" t="s">
        <v>45</v>
      </c>
      <c r="C58" s="101"/>
      <c r="D58" s="101"/>
      <c r="E58" s="101"/>
      <c r="F58" s="101"/>
      <c r="G58" s="101"/>
      <c r="H58" s="101"/>
      <c r="I58" s="98"/>
      <c r="J58" s="98"/>
      <c r="K58" s="98"/>
      <c r="L58" s="98"/>
      <c r="M58" s="99"/>
    </row>
    <row r="59" spans="2:13" s="32" customFormat="1" ht="12.75" customHeight="1">
      <c r="B59" s="46" t="s">
        <v>46</v>
      </c>
      <c r="C59" s="46" t="s">
        <v>47</v>
      </c>
      <c r="D59" s="46" t="s">
        <v>48</v>
      </c>
      <c r="E59" s="46" t="s">
        <v>49</v>
      </c>
      <c r="F59" s="46" t="s">
        <v>50</v>
      </c>
      <c r="G59" s="46" t="s">
        <v>51</v>
      </c>
      <c r="H59" s="46" t="s">
        <v>52</v>
      </c>
      <c r="I59" s="106"/>
      <c r="J59" s="107"/>
      <c r="K59" s="107"/>
      <c r="L59" s="107"/>
      <c r="M59" s="108"/>
    </row>
    <row r="60" spans="2:13" s="32" customFormat="1" ht="12.75" customHeight="1">
      <c r="B60" s="47">
        <v>1</v>
      </c>
      <c r="C60" s="47">
        <v>1</v>
      </c>
      <c r="D60" s="47">
        <v>1.9</v>
      </c>
      <c r="E60" s="47">
        <v>2.9</v>
      </c>
      <c r="F60" s="47">
        <v>2.5</v>
      </c>
      <c r="G60" s="47">
        <v>0.4</v>
      </c>
      <c r="H60" s="47">
        <v>0.2</v>
      </c>
      <c r="I60" s="109"/>
      <c r="J60" s="110"/>
      <c r="K60" s="110"/>
      <c r="L60" s="110"/>
      <c r="M60" s="111"/>
    </row>
    <row r="61" spans="2:13" ht="12.75" customHeight="1">
      <c r="B61" s="102" t="s">
        <v>53</v>
      </c>
      <c r="C61" s="103"/>
      <c r="D61" s="103"/>
      <c r="E61" s="103"/>
      <c r="F61" s="103"/>
      <c r="G61" s="103"/>
      <c r="H61" s="103"/>
      <c r="I61" s="104"/>
      <c r="J61" s="104"/>
      <c r="K61" s="104"/>
      <c r="L61" s="104"/>
      <c r="M61" s="105"/>
    </row>
    <row r="62" spans="2:13" ht="12.75" customHeight="1">
      <c r="B62" s="88" t="s">
        <v>76</v>
      </c>
      <c r="C62" s="89"/>
      <c r="D62" s="89"/>
      <c r="E62" s="89"/>
      <c r="F62" s="89"/>
      <c r="G62" s="89"/>
      <c r="H62" s="89"/>
      <c r="I62" s="89"/>
      <c r="J62" s="89"/>
      <c r="K62" s="89"/>
      <c r="L62" s="89"/>
      <c r="M62" s="90"/>
    </row>
    <row r="63" spans="2:13" ht="12.75" customHeight="1">
      <c r="B63" s="91"/>
      <c r="C63" s="92"/>
      <c r="D63" s="92"/>
      <c r="E63" s="92"/>
      <c r="F63" s="92"/>
      <c r="G63" s="92"/>
      <c r="H63" s="92"/>
      <c r="I63" s="92"/>
      <c r="J63" s="92"/>
      <c r="K63" s="92"/>
      <c r="L63" s="92"/>
      <c r="M63" s="93"/>
    </row>
    <row r="64" spans="2:13" ht="12.75" customHeight="1">
      <c r="B64" s="91"/>
      <c r="C64" s="92"/>
      <c r="D64" s="92"/>
      <c r="E64" s="92"/>
      <c r="F64" s="92"/>
      <c r="G64" s="92"/>
      <c r="H64" s="92"/>
      <c r="I64" s="92"/>
      <c r="J64" s="92"/>
      <c r="K64" s="92"/>
      <c r="L64" s="92"/>
      <c r="M64" s="93"/>
    </row>
    <row r="65" spans="2:13" ht="12.75" customHeight="1">
      <c r="B65" s="91"/>
      <c r="C65" s="92"/>
      <c r="D65" s="92"/>
      <c r="E65" s="92"/>
      <c r="F65" s="92"/>
      <c r="G65" s="92"/>
      <c r="H65" s="92"/>
      <c r="I65" s="92"/>
      <c r="J65" s="92"/>
      <c r="K65" s="92"/>
      <c r="L65" s="92"/>
      <c r="M65" s="93"/>
    </row>
    <row r="66" spans="2:13" ht="12.75" customHeight="1">
      <c r="B66" s="91"/>
      <c r="C66" s="92"/>
      <c r="D66" s="92"/>
      <c r="E66" s="92"/>
      <c r="F66" s="92"/>
      <c r="G66" s="92"/>
      <c r="H66" s="92"/>
      <c r="I66" s="92"/>
      <c r="J66" s="92"/>
      <c r="K66" s="92"/>
      <c r="L66" s="92"/>
      <c r="M66" s="93"/>
    </row>
    <row r="67" spans="2:13" ht="12.75" customHeight="1">
      <c r="B67" s="91"/>
      <c r="C67" s="92"/>
      <c r="D67" s="92"/>
      <c r="E67" s="92"/>
      <c r="F67" s="92"/>
      <c r="G67" s="92"/>
      <c r="H67" s="92"/>
      <c r="I67" s="92"/>
      <c r="J67" s="92"/>
      <c r="K67" s="92"/>
      <c r="L67" s="92"/>
      <c r="M67" s="93"/>
    </row>
    <row r="68" spans="2:13" ht="12.75" customHeight="1">
      <c r="B68" s="91"/>
      <c r="C68" s="92"/>
      <c r="D68" s="92"/>
      <c r="E68" s="92"/>
      <c r="F68" s="92"/>
      <c r="G68" s="92"/>
      <c r="H68" s="92"/>
      <c r="I68" s="92"/>
      <c r="J68" s="92"/>
      <c r="K68" s="92"/>
      <c r="L68" s="92"/>
      <c r="M68" s="93"/>
    </row>
    <row r="69" spans="2:13" ht="12.75" customHeight="1">
      <c r="B69" s="91"/>
      <c r="C69" s="92"/>
      <c r="D69" s="92"/>
      <c r="E69" s="92"/>
      <c r="F69" s="92"/>
      <c r="G69" s="92"/>
      <c r="H69" s="92"/>
      <c r="I69" s="92"/>
      <c r="J69" s="92"/>
      <c r="K69" s="92"/>
      <c r="L69" s="92"/>
      <c r="M69" s="93"/>
    </row>
    <row r="70" spans="2:13" ht="12.75" customHeight="1">
      <c r="B70" s="94"/>
      <c r="C70" s="95"/>
      <c r="D70" s="95"/>
      <c r="E70" s="95"/>
      <c r="F70" s="95"/>
      <c r="G70" s="95"/>
      <c r="H70" s="95"/>
      <c r="I70" s="95"/>
      <c r="J70" s="95"/>
      <c r="K70" s="95"/>
      <c r="L70" s="95"/>
      <c r="M70" s="96"/>
    </row>
    <row r="71" spans="2:13" ht="12.75" customHeight="1"/>
  </sheetData>
  <sheetProtection selectLockedCells="1"/>
  <mergeCells count="19">
    <mergeCell ref="B10:E10"/>
    <mergeCell ref="F10:I10"/>
    <mergeCell ref="J10:M10"/>
    <mergeCell ref="B11:E11"/>
    <mergeCell ref="F11:I11"/>
    <mergeCell ref="J11:M11"/>
    <mergeCell ref="B12:E12"/>
    <mergeCell ref="F12:I12"/>
    <mergeCell ref="J12:M12"/>
    <mergeCell ref="B13:E13"/>
    <mergeCell ref="F13:I13"/>
    <mergeCell ref="J13:M13"/>
    <mergeCell ref="B62:M70"/>
    <mergeCell ref="B14:M14"/>
    <mergeCell ref="B49:M49"/>
    <mergeCell ref="B58:M58"/>
    <mergeCell ref="B61:M61"/>
    <mergeCell ref="B50:M57"/>
    <mergeCell ref="I59:M60"/>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N167"/>
  <sheetViews>
    <sheetView view="pageBreakPreview" zoomScale="80" zoomScaleNormal="70" workbookViewId="0"/>
  </sheetViews>
  <sheetFormatPr defaultColWidth="9.140625" defaultRowHeight="12.75"/>
  <cols>
    <col min="1" max="1" width="17.7109375" style="9" customWidth="1"/>
    <col min="2" max="2" width="0.140625" style="9" customWidth="1"/>
    <col min="3" max="65" width="9.7109375" style="9" customWidth="1"/>
    <col min="66" max="16384" width="9.140625" style="9"/>
  </cols>
  <sheetData>
    <row r="1" spans="1:66"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row>
    <row r="2" spans="1:66"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row>
    <row r="3" spans="1:66"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row>
    <row r="4" spans="1:66"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row>
    <row r="5" spans="1:66" s="8" customFormat="1" ht="12.75" customHeight="1">
      <c r="A5" s="13" t="s">
        <v>6</v>
      </c>
      <c r="B5" s="14" t="str">
        <f>'Front Cover'!$C$63</f>
        <v>Site 9</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row>
    <row r="6" spans="1:66"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row>
    <row r="7" spans="1:66" s="8" customFormat="1" ht="12.75" customHeight="1">
      <c r="A7" s="13" t="s">
        <v>10</v>
      </c>
      <c r="B7" s="18" t="str">
        <f>'Front Cover'!$C$65</f>
        <v>Sheene Road / Malago Road / B3120 St John's Lane / Sheene Way</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11"/>
    </row>
    <row r="8" spans="1:66"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11"/>
    </row>
    <row r="9" spans="1:66" ht="12.75" customHeight="1">
      <c r="K9" s="23"/>
      <c r="L9" s="23"/>
      <c r="M9" s="23"/>
      <c r="N9" s="23"/>
      <c r="O9" s="23"/>
      <c r="P9" s="23"/>
      <c r="Q9" s="23"/>
      <c r="R9" s="23"/>
      <c r="S9" s="23"/>
      <c r="T9" s="23"/>
    </row>
    <row r="10" spans="1:66">
      <c r="A10" s="1"/>
      <c r="B10" s="1"/>
      <c r="C10" s="119" t="s">
        <v>54</v>
      </c>
      <c r="D10" s="120"/>
      <c r="E10" s="120"/>
      <c r="F10" s="120"/>
      <c r="G10" s="120"/>
      <c r="H10" s="120"/>
      <c r="I10" s="120"/>
      <c r="J10" s="120"/>
      <c r="K10" s="121"/>
      <c r="L10" s="119" t="s">
        <v>55</v>
      </c>
      <c r="M10" s="120"/>
      <c r="N10" s="120"/>
      <c r="O10" s="120"/>
      <c r="P10" s="120"/>
      <c r="Q10" s="120"/>
      <c r="R10" s="120"/>
      <c r="S10" s="120"/>
      <c r="T10" s="121"/>
      <c r="U10" s="122" t="s">
        <v>56</v>
      </c>
      <c r="V10" s="123"/>
      <c r="W10" s="123"/>
      <c r="X10" s="123"/>
      <c r="Y10" s="123"/>
      <c r="Z10" s="123"/>
      <c r="AA10" s="123"/>
      <c r="AB10" s="123"/>
      <c r="AC10" s="124"/>
      <c r="AD10" s="122" t="s">
        <v>57</v>
      </c>
      <c r="AE10" s="123"/>
      <c r="AF10" s="123"/>
      <c r="AG10" s="123"/>
      <c r="AH10" s="123"/>
      <c r="AI10" s="123"/>
      <c r="AJ10" s="123"/>
      <c r="AK10" s="123"/>
      <c r="AL10" s="124"/>
      <c r="AM10" s="125" t="s">
        <v>58</v>
      </c>
      <c r="AN10" s="126"/>
      <c r="AO10" s="126"/>
      <c r="AP10" s="126"/>
      <c r="AQ10" s="126"/>
      <c r="AR10" s="126"/>
      <c r="AS10" s="126"/>
      <c r="AT10" s="126"/>
      <c r="AU10" s="127"/>
      <c r="AV10" s="125" t="s">
        <v>59</v>
      </c>
      <c r="AW10" s="126"/>
      <c r="AX10" s="126"/>
      <c r="AY10" s="126"/>
      <c r="AZ10" s="126"/>
      <c r="BA10" s="126"/>
      <c r="BB10" s="126"/>
      <c r="BC10" s="126"/>
      <c r="BD10" s="127"/>
      <c r="BE10" s="128" t="s">
        <v>60</v>
      </c>
      <c r="BF10" s="129"/>
      <c r="BG10" s="129"/>
      <c r="BH10" s="129"/>
      <c r="BI10" s="129"/>
      <c r="BJ10" s="129"/>
      <c r="BK10" s="129"/>
      <c r="BL10" s="129"/>
      <c r="BM10" s="130"/>
    </row>
    <row r="11" spans="1:66" ht="27" customHeight="1">
      <c r="A11" s="131" t="s">
        <v>61</v>
      </c>
      <c r="B11" s="132"/>
      <c r="C11" s="19" t="s">
        <v>62</v>
      </c>
      <c r="D11" s="19" t="s">
        <v>47</v>
      </c>
      <c r="E11" s="19" t="s">
        <v>63</v>
      </c>
      <c r="F11" s="19" t="s">
        <v>64</v>
      </c>
      <c r="G11" s="19" t="s">
        <v>65</v>
      </c>
      <c r="H11" s="19" t="s">
        <v>51</v>
      </c>
      <c r="I11" s="19" t="s">
        <v>52</v>
      </c>
      <c r="J11" s="24" t="s">
        <v>66</v>
      </c>
      <c r="K11" s="24" t="s">
        <v>67</v>
      </c>
      <c r="L11" s="19" t="s">
        <v>62</v>
      </c>
      <c r="M11" s="19" t="s">
        <v>47</v>
      </c>
      <c r="N11" s="19" t="s">
        <v>63</v>
      </c>
      <c r="O11" s="19" t="s">
        <v>64</v>
      </c>
      <c r="P11" s="19" t="s">
        <v>65</v>
      </c>
      <c r="Q11" s="19" t="s">
        <v>51</v>
      </c>
      <c r="R11" s="19" t="s">
        <v>52</v>
      </c>
      <c r="S11" s="24" t="s">
        <v>66</v>
      </c>
      <c r="T11" s="24" t="s">
        <v>67</v>
      </c>
      <c r="U11" s="19" t="s">
        <v>62</v>
      </c>
      <c r="V11" s="19" t="s">
        <v>47</v>
      </c>
      <c r="W11" s="19" t="s">
        <v>63</v>
      </c>
      <c r="X11" s="19" t="s">
        <v>64</v>
      </c>
      <c r="Y11" s="19" t="s">
        <v>65</v>
      </c>
      <c r="Z11" s="19" t="s">
        <v>51</v>
      </c>
      <c r="AA11" s="19" t="s">
        <v>52</v>
      </c>
      <c r="AB11" s="24" t="s">
        <v>66</v>
      </c>
      <c r="AC11" s="24" t="s">
        <v>67</v>
      </c>
      <c r="AD11" s="19" t="s">
        <v>62</v>
      </c>
      <c r="AE11" s="19" t="s">
        <v>47</v>
      </c>
      <c r="AF11" s="19" t="s">
        <v>63</v>
      </c>
      <c r="AG11" s="19" t="s">
        <v>64</v>
      </c>
      <c r="AH11" s="19" t="s">
        <v>65</v>
      </c>
      <c r="AI11" s="19" t="s">
        <v>51</v>
      </c>
      <c r="AJ11" s="19" t="s">
        <v>52</v>
      </c>
      <c r="AK11" s="24" t="s">
        <v>66</v>
      </c>
      <c r="AL11" s="24" t="s">
        <v>67</v>
      </c>
      <c r="AM11" s="19" t="s">
        <v>62</v>
      </c>
      <c r="AN11" s="19" t="s">
        <v>47</v>
      </c>
      <c r="AO11" s="19" t="s">
        <v>63</v>
      </c>
      <c r="AP11" s="19" t="s">
        <v>64</v>
      </c>
      <c r="AQ11" s="19" t="s">
        <v>65</v>
      </c>
      <c r="AR11" s="19" t="s">
        <v>51</v>
      </c>
      <c r="AS11" s="19" t="s">
        <v>52</v>
      </c>
      <c r="AT11" s="24" t="s">
        <v>66</v>
      </c>
      <c r="AU11" s="24" t="s">
        <v>67</v>
      </c>
      <c r="AV11" s="19" t="s">
        <v>62</v>
      </c>
      <c r="AW11" s="19" t="s">
        <v>47</v>
      </c>
      <c r="AX11" s="19" t="s">
        <v>63</v>
      </c>
      <c r="AY11" s="19" t="s">
        <v>64</v>
      </c>
      <c r="AZ11" s="19" t="s">
        <v>65</v>
      </c>
      <c r="BA11" s="19" t="s">
        <v>51</v>
      </c>
      <c r="BB11" s="19" t="s">
        <v>52</v>
      </c>
      <c r="BC11" s="24" t="s">
        <v>66</v>
      </c>
      <c r="BD11" s="24" t="s">
        <v>67</v>
      </c>
      <c r="BE11" s="19" t="s">
        <v>62</v>
      </c>
      <c r="BF11" s="19" t="s">
        <v>47</v>
      </c>
      <c r="BG11" s="19" t="s">
        <v>63</v>
      </c>
      <c r="BH11" s="19" t="s">
        <v>64</v>
      </c>
      <c r="BI11" s="19" t="s">
        <v>65</v>
      </c>
      <c r="BJ11" s="19" t="s">
        <v>51</v>
      </c>
      <c r="BK11" s="19" t="s">
        <v>52</v>
      </c>
      <c r="BL11" s="24" t="s">
        <v>66</v>
      </c>
      <c r="BM11" s="24" t="s">
        <v>67</v>
      </c>
    </row>
    <row r="12" spans="1:66" ht="13.5" customHeight="1">
      <c r="A12" s="115">
        <v>0.25</v>
      </c>
      <c r="B12" s="116"/>
      <c r="C12" s="20">
        <v>0</v>
      </c>
      <c r="D12" s="20">
        <v>0</v>
      </c>
      <c r="E12" s="20">
        <v>0</v>
      </c>
      <c r="F12" s="20">
        <v>0</v>
      </c>
      <c r="G12" s="20">
        <v>0</v>
      </c>
      <c r="H12" s="20">
        <v>0</v>
      </c>
      <c r="I12" s="20">
        <v>0</v>
      </c>
      <c r="J12" s="5">
        <f t="shared" ref="J12:J68" si="0">SUM(C12:I12)</f>
        <v>0</v>
      </c>
      <c r="K12" s="25">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68" si="1">SUM(L12:R12)</f>
        <v>0</v>
      </c>
      <c r="T12" s="25">
        <f>L12*'Location Plan'!$B$60+M12*'Location Plan'!$C$60+N12*'Location Plan'!$D$60+O12*'Location Plan'!$E$60+P12*'Location Plan'!$F$60+Q12*'Location Plan'!$G$60+R12*'Location Plan'!$H$60</f>
        <v>0</v>
      </c>
      <c r="U12" s="20">
        <v>1</v>
      </c>
      <c r="V12" s="20">
        <v>0</v>
      </c>
      <c r="W12" s="20">
        <v>0</v>
      </c>
      <c r="X12" s="20">
        <v>0</v>
      </c>
      <c r="Y12" s="20">
        <v>0</v>
      </c>
      <c r="Z12" s="20">
        <v>0</v>
      </c>
      <c r="AA12" s="20">
        <v>0</v>
      </c>
      <c r="AB12" s="5">
        <f t="shared" ref="AB12:AB75" si="2">SUM(U12:AA12)</f>
        <v>1</v>
      </c>
      <c r="AC12" s="25">
        <f>U12*'Location Plan'!$B$60+V12*'Location Plan'!$C$60+W12*'Location Plan'!$D$60+X12*'Location Plan'!$E$60+Y12*'Location Plan'!$F$60+Z12*'Location Plan'!$G$60+AA12*'Location Plan'!$H$60</f>
        <v>1</v>
      </c>
      <c r="AD12" s="20">
        <v>0</v>
      </c>
      <c r="AE12" s="20">
        <v>1</v>
      </c>
      <c r="AF12" s="20">
        <v>0</v>
      </c>
      <c r="AG12" s="20">
        <v>0</v>
      </c>
      <c r="AH12" s="20">
        <v>0</v>
      </c>
      <c r="AI12" s="20">
        <v>0</v>
      </c>
      <c r="AJ12" s="20">
        <v>0</v>
      </c>
      <c r="AK12" s="5">
        <f t="shared" ref="AK12:AK75" si="3">SUM(AD12:AJ12)</f>
        <v>1</v>
      </c>
      <c r="AL12" s="25">
        <f>AD12*'Location Plan'!$B$60+AE12*'Location Plan'!$C$60+AF12*'Location Plan'!$D$60+AG12*'Location Plan'!$E$60+AH12*'Location Plan'!$F$60+AI12*'Location Plan'!$G$60+AJ12*'Location Plan'!$H$60</f>
        <v>1</v>
      </c>
      <c r="AM12" s="27"/>
      <c r="AN12" s="27"/>
      <c r="AO12" s="27"/>
      <c r="AP12" s="27"/>
      <c r="AQ12" s="27"/>
      <c r="AR12" s="27"/>
      <c r="AS12" s="27"/>
      <c r="AT12" s="5">
        <f t="shared" ref="AT12:AT68" si="4">SUM(AM12:AS12)</f>
        <v>0</v>
      </c>
      <c r="AU12" s="25">
        <f>AM12*'Location Plan'!$B$60+AN12*'Location Plan'!$C$60+AO12*'Location Plan'!$D$60+AP12*'Location Plan'!$E$60+AQ12*'Location Plan'!$F$60+AR12*'Location Plan'!$G$60+AS12*'Location Plan'!$H$60</f>
        <v>0</v>
      </c>
      <c r="AV12" s="20">
        <v>0</v>
      </c>
      <c r="AW12" s="20">
        <v>0</v>
      </c>
      <c r="AX12" s="20">
        <v>0</v>
      </c>
      <c r="AY12" s="20">
        <v>0</v>
      </c>
      <c r="AZ12" s="20">
        <v>0</v>
      </c>
      <c r="BA12" s="20">
        <v>0</v>
      </c>
      <c r="BB12" s="20">
        <v>0</v>
      </c>
      <c r="BC12" s="5">
        <f t="shared" ref="BC12:BC75" si="5">SUM(AV12:BB12)</f>
        <v>0</v>
      </c>
      <c r="BD12" s="25">
        <f>AV12*'Location Plan'!$B$60+AW12*'Location Plan'!$C$60+AX12*'Location Plan'!$D$60+AY12*'Location Plan'!$E$60+AZ12*'Location Plan'!$F$60+BA12*'Location Plan'!$G$60+BB12*'Location Plan'!$H$60</f>
        <v>0</v>
      </c>
      <c r="BE12" s="20">
        <v>0</v>
      </c>
      <c r="BF12" s="20">
        <v>0</v>
      </c>
      <c r="BG12" s="20">
        <v>0</v>
      </c>
      <c r="BH12" s="20">
        <v>0</v>
      </c>
      <c r="BI12" s="20">
        <v>0</v>
      </c>
      <c r="BJ12" s="20">
        <v>0</v>
      </c>
      <c r="BK12" s="20">
        <v>0</v>
      </c>
      <c r="BL12" s="5">
        <f t="shared" ref="BL12:BL68" si="6">SUM(BE12:BK12)</f>
        <v>0</v>
      </c>
      <c r="BM12" s="25">
        <f>BE12*'Location Plan'!$B$60+BF12*'Location Plan'!$C$60+BG12*'Location Plan'!$D$60+BH12*'Location Plan'!$E$60+BI12*'Location Plan'!$F$60+BJ12*'Location Plan'!$G$60+BK12*'Location Plan'!$H$60</f>
        <v>0</v>
      </c>
    </row>
    <row r="13" spans="1:66" ht="13.5" customHeight="1">
      <c r="A13" s="115">
        <v>0.25347222222222199</v>
      </c>
      <c r="B13" s="116"/>
      <c r="C13" s="20">
        <v>1</v>
      </c>
      <c r="D13" s="20">
        <v>0</v>
      </c>
      <c r="E13" s="20">
        <v>0</v>
      </c>
      <c r="F13" s="20">
        <v>0</v>
      </c>
      <c r="G13" s="20">
        <v>0</v>
      </c>
      <c r="H13" s="20">
        <v>0</v>
      </c>
      <c r="I13" s="20">
        <v>0</v>
      </c>
      <c r="J13" s="5">
        <f t="shared" si="0"/>
        <v>1</v>
      </c>
      <c r="K13" s="25">
        <f>C13*'Location Plan'!$B$60+D13*'Location Plan'!$C$60+E13*'Location Plan'!$D$60+F13*'Location Plan'!$E$60+G13*'Location Plan'!$F$60+H13*'Location Plan'!$G$60+I13*'Location Plan'!$H$60</f>
        <v>1</v>
      </c>
      <c r="L13" s="20">
        <v>0</v>
      </c>
      <c r="M13" s="20">
        <v>0</v>
      </c>
      <c r="N13" s="20">
        <v>0</v>
      </c>
      <c r="O13" s="20">
        <v>0</v>
      </c>
      <c r="P13" s="20">
        <v>0</v>
      </c>
      <c r="Q13" s="20">
        <v>0</v>
      </c>
      <c r="R13" s="20">
        <v>0</v>
      </c>
      <c r="S13" s="5">
        <f t="shared" si="1"/>
        <v>0</v>
      </c>
      <c r="T13" s="25">
        <f>L13*'Location Plan'!$B$60+M13*'Location Plan'!$C$60+N13*'Location Plan'!$D$60+O13*'Location Plan'!$E$60+P13*'Location Plan'!$F$60+Q13*'Location Plan'!$G$60+R13*'Location Plan'!$H$60</f>
        <v>0</v>
      </c>
      <c r="U13" s="20">
        <v>1</v>
      </c>
      <c r="V13" s="20">
        <v>0</v>
      </c>
      <c r="W13" s="20">
        <v>0</v>
      </c>
      <c r="X13" s="20">
        <v>0</v>
      </c>
      <c r="Y13" s="20">
        <v>0</v>
      </c>
      <c r="Z13" s="20">
        <v>0</v>
      </c>
      <c r="AA13" s="20">
        <v>0</v>
      </c>
      <c r="AB13" s="5">
        <f t="shared" si="2"/>
        <v>1</v>
      </c>
      <c r="AC13" s="25">
        <f>U13*'Location Plan'!$B$60+V13*'Location Plan'!$C$60+W13*'Location Plan'!$D$60+X13*'Location Plan'!$E$60+Y13*'Location Plan'!$F$60+Z13*'Location Plan'!$G$60+AA13*'Location Plan'!$H$60</f>
        <v>1</v>
      </c>
      <c r="AD13" s="20">
        <v>1</v>
      </c>
      <c r="AE13" s="20">
        <v>0</v>
      </c>
      <c r="AF13" s="20">
        <v>0</v>
      </c>
      <c r="AG13" s="20">
        <v>0</v>
      </c>
      <c r="AH13" s="20">
        <v>0</v>
      </c>
      <c r="AI13" s="20">
        <v>0</v>
      </c>
      <c r="AJ13" s="20">
        <v>0</v>
      </c>
      <c r="AK13" s="5">
        <f t="shared" si="3"/>
        <v>1</v>
      </c>
      <c r="AL13" s="25">
        <f>AD13*'Location Plan'!$B$60+AE13*'Location Plan'!$C$60+AF13*'Location Plan'!$D$60+AG13*'Location Plan'!$E$60+AH13*'Location Plan'!$F$60+AI13*'Location Plan'!$G$60+AJ13*'Location Plan'!$H$60</f>
        <v>1</v>
      </c>
      <c r="AM13" s="27"/>
      <c r="AN13" s="27"/>
      <c r="AO13" s="27"/>
      <c r="AP13" s="27"/>
      <c r="AQ13" s="27"/>
      <c r="AR13" s="27"/>
      <c r="AS13" s="27"/>
      <c r="AT13" s="5">
        <f t="shared" si="4"/>
        <v>0</v>
      </c>
      <c r="AU13" s="25">
        <f>AM13*'Location Plan'!$B$60+AN13*'Location Plan'!$C$60+AO13*'Location Plan'!$D$60+AP13*'Location Plan'!$E$60+AQ13*'Location Plan'!$F$60+AR13*'Location Plan'!$G$60+AS13*'Location Plan'!$H$60</f>
        <v>0</v>
      </c>
      <c r="AV13" s="20">
        <v>0</v>
      </c>
      <c r="AW13" s="20">
        <v>1</v>
      </c>
      <c r="AX13" s="20">
        <v>0</v>
      </c>
      <c r="AY13" s="20">
        <v>0</v>
      </c>
      <c r="AZ13" s="20">
        <v>0</v>
      </c>
      <c r="BA13" s="20">
        <v>0</v>
      </c>
      <c r="BB13" s="20">
        <v>0</v>
      </c>
      <c r="BC13" s="5">
        <f t="shared" si="5"/>
        <v>1</v>
      </c>
      <c r="BD13" s="25">
        <f>AV13*'Location Plan'!$B$60+AW13*'Location Plan'!$C$60+AX13*'Location Plan'!$D$60+AY13*'Location Plan'!$E$60+AZ13*'Location Plan'!$F$60+BA13*'Location Plan'!$G$60+BB13*'Location Plan'!$H$60</f>
        <v>1</v>
      </c>
      <c r="BE13" s="20">
        <v>0</v>
      </c>
      <c r="BF13" s="20">
        <v>0</v>
      </c>
      <c r="BG13" s="20">
        <v>0</v>
      </c>
      <c r="BH13" s="20">
        <v>0</v>
      </c>
      <c r="BI13" s="20">
        <v>0</v>
      </c>
      <c r="BJ13" s="20">
        <v>0</v>
      </c>
      <c r="BK13" s="20">
        <v>0</v>
      </c>
      <c r="BL13" s="5">
        <f t="shared" si="6"/>
        <v>0</v>
      </c>
      <c r="BM13" s="25">
        <f>BE13*'Location Plan'!$B$60+BF13*'Location Plan'!$C$60+BG13*'Location Plan'!$D$60+BH13*'Location Plan'!$E$60+BI13*'Location Plan'!$F$60+BJ13*'Location Plan'!$G$60+BK13*'Location Plan'!$H$60</f>
        <v>0</v>
      </c>
    </row>
    <row r="14" spans="1:66" ht="13.5" customHeight="1">
      <c r="A14" s="115">
        <v>0.25694444444444398</v>
      </c>
      <c r="B14" s="116"/>
      <c r="C14" s="20">
        <v>1</v>
      </c>
      <c r="D14" s="20">
        <v>0</v>
      </c>
      <c r="E14" s="20">
        <v>0</v>
      </c>
      <c r="F14" s="20">
        <v>0</v>
      </c>
      <c r="G14" s="20">
        <v>0</v>
      </c>
      <c r="H14" s="20">
        <v>0</v>
      </c>
      <c r="I14" s="20">
        <v>0</v>
      </c>
      <c r="J14" s="5">
        <f t="shared" si="0"/>
        <v>1</v>
      </c>
      <c r="K14" s="25">
        <f>C14*'Location Plan'!$B$60+D14*'Location Plan'!$C$60+E14*'Location Plan'!$D$60+F14*'Location Plan'!$E$60+G14*'Location Plan'!$F$60+H14*'Location Plan'!$G$60+I14*'Location Plan'!$H$60</f>
        <v>1</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0</v>
      </c>
      <c r="V14" s="20">
        <v>0</v>
      </c>
      <c r="W14" s="20">
        <v>0</v>
      </c>
      <c r="X14" s="20">
        <v>0</v>
      </c>
      <c r="Y14" s="20">
        <v>1</v>
      </c>
      <c r="Z14" s="20">
        <v>0</v>
      </c>
      <c r="AA14" s="20">
        <v>0</v>
      </c>
      <c r="AB14" s="5">
        <f t="shared" si="2"/>
        <v>1</v>
      </c>
      <c r="AC14" s="25">
        <f>U14*'Location Plan'!$B$60+V14*'Location Plan'!$C$60+W14*'Location Plan'!$D$60+X14*'Location Plan'!$E$60+Y14*'Location Plan'!$F$60+Z14*'Location Plan'!$G$60+AA14*'Location Plan'!$H$60</f>
        <v>2.5</v>
      </c>
      <c r="AD14" s="20">
        <v>0</v>
      </c>
      <c r="AE14" s="20">
        <v>1</v>
      </c>
      <c r="AF14" s="20">
        <v>0</v>
      </c>
      <c r="AG14" s="20">
        <v>0</v>
      </c>
      <c r="AH14" s="20">
        <v>0</v>
      </c>
      <c r="AI14" s="20">
        <v>0</v>
      </c>
      <c r="AJ14" s="20">
        <v>0</v>
      </c>
      <c r="AK14" s="5">
        <f t="shared" si="3"/>
        <v>1</v>
      </c>
      <c r="AL14" s="25">
        <f>AD14*'Location Plan'!$B$60+AE14*'Location Plan'!$C$60+AF14*'Location Plan'!$D$60+AG14*'Location Plan'!$E$60+AH14*'Location Plan'!$F$60+AI14*'Location Plan'!$G$60+AJ14*'Location Plan'!$H$60</f>
        <v>1</v>
      </c>
      <c r="AM14" s="27"/>
      <c r="AN14" s="27"/>
      <c r="AO14" s="27"/>
      <c r="AP14" s="27"/>
      <c r="AQ14" s="27"/>
      <c r="AR14" s="27"/>
      <c r="AS14" s="27"/>
      <c r="AT14" s="5">
        <f t="shared" si="4"/>
        <v>0</v>
      </c>
      <c r="AU14" s="25">
        <f>AM14*'Location Plan'!$B$60+AN14*'Location Plan'!$C$60+AO14*'Location Plan'!$D$60+AP14*'Location Plan'!$E$60+AQ14*'Location Plan'!$F$60+AR14*'Location Plan'!$G$60+AS14*'Location Plan'!$H$60</f>
        <v>0</v>
      </c>
      <c r="AV14" s="20">
        <v>1</v>
      </c>
      <c r="AW14" s="20">
        <v>1</v>
      </c>
      <c r="AX14" s="20">
        <v>0</v>
      </c>
      <c r="AY14" s="20">
        <v>0</v>
      </c>
      <c r="AZ14" s="20">
        <v>0</v>
      </c>
      <c r="BA14" s="20">
        <v>0</v>
      </c>
      <c r="BB14" s="20">
        <v>0</v>
      </c>
      <c r="BC14" s="5">
        <f t="shared" si="5"/>
        <v>2</v>
      </c>
      <c r="BD14" s="25">
        <f>AV14*'Location Plan'!$B$60+AW14*'Location Plan'!$C$60+AX14*'Location Plan'!$D$60+AY14*'Location Plan'!$E$60+AZ14*'Location Plan'!$F$60+BA14*'Location Plan'!$G$60+BB14*'Location Plan'!$H$60</f>
        <v>2</v>
      </c>
      <c r="BE14" s="20">
        <v>0</v>
      </c>
      <c r="BF14" s="20">
        <v>0</v>
      </c>
      <c r="BG14" s="20">
        <v>0</v>
      </c>
      <c r="BH14" s="20">
        <v>0</v>
      </c>
      <c r="BI14" s="20">
        <v>0</v>
      </c>
      <c r="BJ14" s="20">
        <v>0</v>
      </c>
      <c r="BK14" s="20">
        <v>0</v>
      </c>
      <c r="BL14" s="5">
        <f t="shared" si="6"/>
        <v>0</v>
      </c>
      <c r="BM14" s="25">
        <f>BE14*'Location Plan'!$B$60+BF14*'Location Plan'!$C$60+BG14*'Location Plan'!$D$60+BH14*'Location Plan'!$E$60+BI14*'Location Plan'!$F$60+BJ14*'Location Plan'!$G$60+BK14*'Location Plan'!$H$60</f>
        <v>0</v>
      </c>
    </row>
    <row r="15" spans="1:66" ht="13.5" customHeight="1">
      <c r="A15" s="115">
        <v>0.26041666666666602</v>
      </c>
      <c r="B15" s="116"/>
      <c r="C15" s="20">
        <v>1</v>
      </c>
      <c r="D15" s="20">
        <v>0</v>
      </c>
      <c r="E15" s="20">
        <v>0</v>
      </c>
      <c r="F15" s="20">
        <v>0</v>
      </c>
      <c r="G15" s="20">
        <v>0</v>
      </c>
      <c r="H15" s="20">
        <v>0</v>
      </c>
      <c r="I15" s="20">
        <v>0</v>
      </c>
      <c r="J15" s="5">
        <f t="shared" si="0"/>
        <v>1</v>
      </c>
      <c r="K15" s="25">
        <f>C15*'Location Plan'!$B$60+D15*'Location Plan'!$C$60+E15*'Location Plan'!$D$60+F15*'Location Plan'!$E$60+G15*'Location Plan'!$F$60+H15*'Location Plan'!$G$60+I15*'Location Plan'!$H$60</f>
        <v>1</v>
      </c>
      <c r="L15" s="20">
        <v>0</v>
      </c>
      <c r="M15" s="20">
        <v>0</v>
      </c>
      <c r="N15" s="20">
        <v>0</v>
      </c>
      <c r="O15" s="20">
        <v>0</v>
      </c>
      <c r="P15" s="20">
        <v>0</v>
      </c>
      <c r="Q15" s="20">
        <v>0</v>
      </c>
      <c r="R15" s="20">
        <v>0</v>
      </c>
      <c r="S15" s="5">
        <f t="shared" si="1"/>
        <v>0</v>
      </c>
      <c r="T15" s="25">
        <f>L15*'Location Plan'!$B$60+M15*'Location Plan'!$C$60+N15*'Location Plan'!$D$60+O15*'Location Plan'!$E$60+P15*'Location Plan'!$F$60+Q15*'Location Plan'!$G$60+R15*'Location Plan'!$H$60</f>
        <v>0</v>
      </c>
      <c r="U15" s="20">
        <v>2</v>
      </c>
      <c r="V15" s="20">
        <v>0</v>
      </c>
      <c r="W15" s="20">
        <v>0</v>
      </c>
      <c r="X15" s="20">
        <v>0</v>
      </c>
      <c r="Y15" s="20">
        <v>0</v>
      </c>
      <c r="Z15" s="20">
        <v>0</v>
      </c>
      <c r="AA15" s="20">
        <v>0</v>
      </c>
      <c r="AB15" s="5">
        <f t="shared" si="2"/>
        <v>2</v>
      </c>
      <c r="AC15" s="25">
        <f>U15*'Location Plan'!$B$60+V15*'Location Plan'!$C$60+W15*'Location Plan'!$D$60+X15*'Location Plan'!$E$60+Y15*'Location Plan'!$F$60+Z15*'Location Plan'!$G$60+AA15*'Location Plan'!$H$60</f>
        <v>2</v>
      </c>
      <c r="AD15" s="20">
        <v>1</v>
      </c>
      <c r="AE15" s="20">
        <v>1</v>
      </c>
      <c r="AF15" s="20">
        <v>1</v>
      </c>
      <c r="AG15" s="20">
        <v>0</v>
      </c>
      <c r="AH15" s="20">
        <v>0</v>
      </c>
      <c r="AI15" s="20">
        <v>0</v>
      </c>
      <c r="AJ15" s="20">
        <v>0</v>
      </c>
      <c r="AK15" s="5">
        <f t="shared" si="3"/>
        <v>3</v>
      </c>
      <c r="AL15" s="25">
        <f>AD15*'Location Plan'!$B$60+AE15*'Location Plan'!$C$60+AF15*'Location Plan'!$D$60+AG15*'Location Plan'!$E$60+AH15*'Location Plan'!$F$60+AI15*'Location Plan'!$G$60+AJ15*'Location Plan'!$H$60</f>
        <v>3.9</v>
      </c>
      <c r="AM15" s="27"/>
      <c r="AN15" s="27"/>
      <c r="AO15" s="27"/>
      <c r="AP15" s="27"/>
      <c r="AQ15" s="27"/>
      <c r="AR15" s="27"/>
      <c r="AS15" s="27"/>
      <c r="AT15" s="5">
        <f t="shared" si="4"/>
        <v>0</v>
      </c>
      <c r="AU15" s="25">
        <f>AM15*'Location Plan'!$B$60+AN15*'Location Plan'!$C$60+AO15*'Location Plan'!$D$60+AP15*'Location Plan'!$E$60+AQ15*'Location Plan'!$F$60+AR15*'Location Plan'!$G$60+AS15*'Location Plan'!$H$60</f>
        <v>0</v>
      </c>
      <c r="AV15" s="20">
        <v>2</v>
      </c>
      <c r="AW15" s="20">
        <v>0</v>
      </c>
      <c r="AX15" s="20">
        <v>0</v>
      </c>
      <c r="AY15" s="20">
        <v>0</v>
      </c>
      <c r="AZ15" s="20">
        <v>0</v>
      </c>
      <c r="BA15" s="20">
        <v>0</v>
      </c>
      <c r="BB15" s="20">
        <v>0</v>
      </c>
      <c r="BC15" s="5">
        <f t="shared" si="5"/>
        <v>2</v>
      </c>
      <c r="BD15" s="25">
        <f>AV15*'Location Plan'!$B$60+AW15*'Location Plan'!$C$60+AX15*'Location Plan'!$D$60+AY15*'Location Plan'!$E$60+AZ15*'Location Plan'!$F$60+BA15*'Location Plan'!$G$60+BB15*'Location Plan'!$H$60</f>
        <v>2</v>
      </c>
      <c r="BE15" s="20">
        <v>1</v>
      </c>
      <c r="BF15" s="20">
        <v>0</v>
      </c>
      <c r="BG15" s="20">
        <v>0</v>
      </c>
      <c r="BH15" s="20">
        <v>0</v>
      </c>
      <c r="BI15" s="20">
        <v>0</v>
      </c>
      <c r="BJ15" s="20">
        <v>0</v>
      </c>
      <c r="BK15" s="20">
        <v>0</v>
      </c>
      <c r="BL15" s="5">
        <f t="shared" si="6"/>
        <v>1</v>
      </c>
      <c r="BM15" s="25">
        <f>BE15*'Location Plan'!$B$60+BF15*'Location Plan'!$C$60+BG15*'Location Plan'!$D$60+BH15*'Location Plan'!$E$60+BI15*'Location Plan'!$F$60+BJ15*'Location Plan'!$G$60+BK15*'Location Plan'!$H$60</f>
        <v>1</v>
      </c>
    </row>
    <row r="16" spans="1:66" ht="13.5" customHeight="1">
      <c r="A16" s="115">
        <v>0.26388888888888901</v>
      </c>
      <c r="B16" s="116"/>
      <c r="C16" s="20">
        <v>0</v>
      </c>
      <c r="D16" s="20">
        <v>0</v>
      </c>
      <c r="E16" s="20">
        <v>0</v>
      </c>
      <c r="F16" s="20">
        <v>0</v>
      </c>
      <c r="G16" s="20">
        <v>0</v>
      </c>
      <c r="H16" s="20">
        <v>0</v>
      </c>
      <c r="I16" s="20">
        <v>0</v>
      </c>
      <c r="J16" s="5">
        <f t="shared" si="0"/>
        <v>0</v>
      </c>
      <c r="K16" s="25">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5">
        <f>L16*'Location Plan'!$B$60+M16*'Location Plan'!$C$60+N16*'Location Plan'!$D$60+O16*'Location Plan'!$E$60+P16*'Location Plan'!$F$60+Q16*'Location Plan'!$G$60+R16*'Location Plan'!$H$60</f>
        <v>0</v>
      </c>
      <c r="U16" s="20">
        <v>0</v>
      </c>
      <c r="V16" s="20">
        <v>0</v>
      </c>
      <c r="W16" s="20">
        <v>0</v>
      </c>
      <c r="X16" s="20">
        <v>1</v>
      </c>
      <c r="Y16" s="20">
        <v>0</v>
      </c>
      <c r="Z16" s="20">
        <v>0</v>
      </c>
      <c r="AA16" s="20">
        <v>0</v>
      </c>
      <c r="AB16" s="5">
        <f t="shared" si="2"/>
        <v>1</v>
      </c>
      <c r="AC16" s="25">
        <f>U16*'Location Plan'!$B$60+V16*'Location Plan'!$C$60+W16*'Location Plan'!$D$60+X16*'Location Plan'!$E$60+Y16*'Location Plan'!$F$60+Z16*'Location Plan'!$G$60+AA16*'Location Plan'!$H$60</f>
        <v>2.9</v>
      </c>
      <c r="AD16" s="20">
        <v>1</v>
      </c>
      <c r="AE16" s="20">
        <v>0</v>
      </c>
      <c r="AF16" s="20">
        <v>0</v>
      </c>
      <c r="AG16" s="20">
        <v>0</v>
      </c>
      <c r="AH16" s="20">
        <v>0</v>
      </c>
      <c r="AI16" s="20">
        <v>0</v>
      </c>
      <c r="AJ16" s="20">
        <v>0</v>
      </c>
      <c r="AK16" s="5">
        <f t="shared" si="3"/>
        <v>1</v>
      </c>
      <c r="AL16" s="25">
        <f>AD16*'Location Plan'!$B$60+AE16*'Location Plan'!$C$60+AF16*'Location Plan'!$D$60+AG16*'Location Plan'!$E$60+AH16*'Location Plan'!$F$60+AI16*'Location Plan'!$G$60+AJ16*'Location Plan'!$H$60</f>
        <v>1</v>
      </c>
      <c r="AM16" s="27"/>
      <c r="AN16" s="27"/>
      <c r="AO16" s="27"/>
      <c r="AP16" s="27"/>
      <c r="AQ16" s="27"/>
      <c r="AR16" s="27"/>
      <c r="AS16" s="27"/>
      <c r="AT16" s="5">
        <f t="shared" si="4"/>
        <v>0</v>
      </c>
      <c r="AU16" s="25">
        <f>AM16*'Location Plan'!$B$60+AN16*'Location Plan'!$C$60+AO16*'Location Plan'!$D$60+AP16*'Location Plan'!$E$60+AQ16*'Location Plan'!$F$60+AR16*'Location Plan'!$G$60+AS16*'Location Plan'!$H$60</f>
        <v>0</v>
      </c>
      <c r="AV16" s="20">
        <v>0</v>
      </c>
      <c r="AW16" s="20">
        <v>1</v>
      </c>
      <c r="AX16" s="20">
        <v>0</v>
      </c>
      <c r="AY16" s="20">
        <v>0</v>
      </c>
      <c r="AZ16" s="20">
        <v>0</v>
      </c>
      <c r="BA16" s="20">
        <v>0</v>
      </c>
      <c r="BB16" s="20">
        <v>0</v>
      </c>
      <c r="BC16" s="5">
        <f t="shared" si="5"/>
        <v>1</v>
      </c>
      <c r="BD16" s="25">
        <f>AV16*'Location Plan'!$B$60+AW16*'Location Plan'!$C$60+AX16*'Location Plan'!$D$60+AY16*'Location Plan'!$E$60+AZ16*'Location Plan'!$F$60+BA16*'Location Plan'!$G$60+BB16*'Location Plan'!$H$60</f>
        <v>1</v>
      </c>
      <c r="BE16" s="20">
        <v>1</v>
      </c>
      <c r="BF16" s="20">
        <v>0</v>
      </c>
      <c r="BG16" s="20">
        <v>0</v>
      </c>
      <c r="BH16" s="20">
        <v>0</v>
      </c>
      <c r="BI16" s="20">
        <v>0</v>
      </c>
      <c r="BJ16" s="20">
        <v>0</v>
      </c>
      <c r="BK16" s="20">
        <v>0</v>
      </c>
      <c r="BL16" s="5">
        <f t="shared" si="6"/>
        <v>1</v>
      </c>
      <c r="BM16" s="25">
        <f>BE16*'Location Plan'!$B$60+BF16*'Location Plan'!$C$60+BG16*'Location Plan'!$D$60+BH16*'Location Plan'!$E$60+BI16*'Location Plan'!$F$60+BJ16*'Location Plan'!$G$60+BK16*'Location Plan'!$H$60</f>
        <v>1</v>
      </c>
    </row>
    <row r="17" spans="1:65" ht="13.5" customHeight="1">
      <c r="A17" s="115">
        <v>0.26736111111111099</v>
      </c>
      <c r="B17" s="116"/>
      <c r="C17" s="20">
        <v>1</v>
      </c>
      <c r="D17" s="20">
        <v>0</v>
      </c>
      <c r="E17" s="20">
        <v>0</v>
      </c>
      <c r="F17" s="20">
        <v>0</v>
      </c>
      <c r="G17" s="20">
        <v>0</v>
      </c>
      <c r="H17" s="20">
        <v>0</v>
      </c>
      <c r="I17" s="20">
        <v>0</v>
      </c>
      <c r="J17" s="5">
        <f t="shared" si="0"/>
        <v>1</v>
      </c>
      <c r="K17" s="25">
        <f>C17*'Location Plan'!$B$60+D17*'Location Plan'!$C$60+E17*'Location Plan'!$D$60+F17*'Location Plan'!$E$60+G17*'Location Plan'!$F$60+H17*'Location Plan'!$G$60+I17*'Location Plan'!$H$60</f>
        <v>1</v>
      </c>
      <c r="L17" s="20">
        <v>0</v>
      </c>
      <c r="M17" s="20">
        <v>0</v>
      </c>
      <c r="N17" s="20">
        <v>0</v>
      </c>
      <c r="O17" s="20">
        <v>0</v>
      </c>
      <c r="P17" s="20">
        <v>0</v>
      </c>
      <c r="Q17" s="20">
        <v>0</v>
      </c>
      <c r="R17" s="20">
        <v>0</v>
      </c>
      <c r="S17" s="5">
        <f t="shared" si="1"/>
        <v>0</v>
      </c>
      <c r="T17" s="25">
        <f>L17*'Location Plan'!$B$60+M17*'Location Plan'!$C$60+N17*'Location Plan'!$D$60+O17*'Location Plan'!$E$60+P17*'Location Plan'!$F$60+Q17*'Location Plan'!$G$60+R17*'Location Plan'!$H$60</f>
        <v>0</v>
      </c>
      <c r="U17" s="20">
        <v>0</v>
      </c>
      <c r="V17" s="20">
        <v>0</v>
      </c>
      <c r="W17" s="20">
        <v>1</v>
      </c>
      <c r="X17" s="20">
        <v>0</v>
      </c>
      <c r="Y17" s="20">
        <v>0</v>
      </c>
      <c r="Z17" s="20">
        <v>0</v>
      </c>
      <c r="AA17" s="20">
        <v>0</v>
      </c>
      <c r="AB17" s="5">
        <f t="shared" si="2"/>
        <v>1</v>
      </c>
      <c r="AC17" s="25">
        <f>U17*'Location Plan'!$B$60+V17*'Location Plan'!$C$60+W17*'Location Plan'!$D$60+X17*'Location Plan'!$E$60+Y17*'Location Plan'!$F$60+Z17*'Location Plan'!$G$60+AA17*'Location Plan'!$H$60</f>
        <v>1.9</v>
      </c>
      <c r="AD17" s="20">
        <v>1</v>
      </c>
      <c r="AE17" s="20">
        <v>0</v>
      </c>
      <c r="AF17" s="20">
        <v>0</v>
      </c>
      <c r="AG17" s="20">
        <v>0</v>
      </c>
      <c r="AH17" s="20">
        <v>0</v>
      </c>
      <c r="AI17" s="20">
        <v>0</v>
      </c>
      <c r="AJ17" s="20">
        <v>0</v>
      </c>
      <c r="AK17" s="5">
        <f t="shared" si="3"/>
        <v>1</v>
      </c>
      <c r="AL17" s="25">
        <f>AD17*'Location Plan'!$B$60+AE17*'Location Plan'!$C$60+AF17*'Location Plan'!$D$60+AG17*'Location Plan'!$E$60+AH17*'Location Plan'!$F$60+AI17*'Location Plan'!$G$60+AJ17*'Location Plan'!$H$60</f>
        <v>1</v>
      </c>
      <c r="AM17" s="27"/>
      <c r="AN17" s="27"/>
      <c r="AO17" s="27"/>
      <c r="AP17" s="27"/>
      <c r="AQ17" s="27"/>
      <c r="AR17" s="27"/>
      <c r="AS17" s="27"/>
      <c r="AT17" s="5">
        <f t="shared" si="4"/>
        <v>0</v>
      </c>
      <c r="AU17" s="25">
        <f>AM17*'Location Plan'!$B$60+AN17*'Location Plan'!$C$60+AO17*'Location Plan'!$D$60+AP17*'Location Plan'!$E$60+AQ17*'Location Plan'!$F$60+AR17*'Location Plan'!$G$60+AS17*'Location Plan'!$H$60</f>
        <v>0</v>
      </c>
      <c r="AV17" s="20">
        <v>1</v>
      </c>
      <c r="AW17" s="20">
        <v>0</v>
      </c>
      <c r="AX17" s="20">
        <v>1</v>
      </c>
      <c r="AY17" s="20">
        <v>0</v>
      </c>
      <c r="AZ17" s="20">
        <v>0</v>
      </c>
      <c r="BA17" s="20">
        <v>0</v>
      </c>
      <c r="BB17" s="20">
        <v>0</v>
      </c>
      <c r="BC17" s="5">
        <f t="shared" si="5"/>
        <v>2</v>
      </c>
      <c r="BD17" s="25">
        <f>AV17*'Location Plan'!$B$60+AW17*'Location Plan'!$C$60+AX17*'Location Plan'!$D$60+AY17*'Location Plan'!$E$60+AZ17*'Location Plan'!$F$60+BA17*'Location Plan'!$G$60+BB17*'Location Plan'!$H$60</f>
        <v>2.9</v>
      </c>
      <c r="BE17" s="20">
        <v>0</v>
      </c>
      <c r="BF17" s="20">
        <v>0</v>
      </c>
      <c r="BG17" s="20">
        <v>0</v>
      </c>
      <c r="BH17" s="20">
        <v>0</v>
      </c>
      <c r="BI17" s="20">
        <v>0</v>
      </c>
      <c r="BJ17" s="20">
        <v>0</v>
      </c>
      <c r="BK17" s="20">
        <v>0</v>
      </c>
      <c r="BL17" s="5">
        <f t="shared" si="6"/>
        <v>0</v>
      </c>
      <c r="BM17" s="25">
        <f>BE17*'Location Plan'!$B$60+BF17*'Location Plan'!$C$60+BG17*'Location Plan'!$D$60+BH17*'Location Plan'!$E$60+BI17*'Location Plan'!$F$60+BJ17*'Location Plan'!$G$60+BK17*'Location Plan'!$H$60</f>
        <v>0</v>
      </c>
    </row>
    <row r="18" spans="1:65" ht="13.5" customHeight="1">
      <c r="A18" s="115">
        <v>0.27083333333333298</v>
      </c>
      <c r="B18" s="116"/>
      <c r="C18" s="20">
        <v>1</v>
      </c>
      <c r="D18" s="20">
        <v>0</v>
      </c>
      <c r="E18" s="20">
        <v>0</v>
      </c>
      <c r="F18" s="20">
        <v>0</v>
      </c>
      <c r="G18" s="20">
        <v>0</v>
      </c>
      <c r="H18" s="20">
        <v>0</v>
      </c>
      <c r="I18" s="20">
        <v>0</v>
      </c>
      <c r="J18" s="5">
        <f t="shared" si="0"/>
        <v>1</v>
      </c>
      <c r="K18" s="25">
        <f>C18*'Location Plan'!$B$60+D18*'Location Plan'!$C$60+E18*'Location Plan'!$D$60+F18*'Location Plan'!$E$60+G18*'Location Plan'!$F$60+H18*'Location Plan'!$G$60+I18*'Location Plan'!$H$60</f>
        <v>1</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0</v>
      </c>
      <c r="V18" s="20">
        <v>1</v>
      </c>
      <c r="W18" s="20">
        <v>0</v>
      </c>
      <c r="X18" s="20">
        <v>0</v>
      </c>
      <c r="Y18" s="20">
        <v>0</v>
      </c>
      <c r="Z18" s="20">
        <v>0</v>
      </c>
      <c r="AA18" s="20">
        <v>0</v>
      </c>
      <c r="AB18" s="5">
        <f t="shared" si="2"/>
        <v>1</v>
      </c>
      <c r="AC18" s="25">
        <f>U18*'Location Plan'!$B$60+V18*'Location Plan'!$C$60+W18*'Location Plan'!$D$60+X18*'Location Plan'!$E$60+Y18*'Location Plan'!$F$60+Z18*'Location Plan'!$G$60+AA18*'Location Plan'!$H$60</f>
        <v>1</v>
      </c>
      <c r="AD18" s="20">
        <v>1</v>
      </c>
      <c r="AE18" s="20">
        <v>0</v>
      </c>
      <c r="AF18" s="20">
        <v>0</v>
      </c>
      <c r="AG18" s="20">
        <v>0</v>
      </c>
      <c r="AH18" s="20">
        <v>0</v>
      </c>
      <c r="AI18" s="20">
        <v>0</v>
      </c>
      <c r="AJ18" s="20">
        <v>0</v>
      </c>
      <c r="AK18" s="5">
        <f t="shared" si="3"/>
        <v>1</v>
      </c>
      <c r="AL18" s="25">
        <f>AD18*'Location Plan'!$B$60+AE18*'Location Plan'!$C$60+AF18*'Location Plan'!$D$60+AG18*'Location Plan'!$E$60+AH18*'Location Plan'!$F$60+AI18*'Location Plan'!$G$60+AJ18*'Location Plan'!$H$60</f>
        <v>1</v>
      </c>
      <c r="AM18" s="27"/>
      <c r="AN18" s="27"/>
      <c r="AO18" s="27"/>
      <c r="AP18" s="27"/>
      <c r="AQ18" s="27"/>
      <c r="AR18" s="27"/>
      <c r="AS18" s="27"/>
      <c r="AT18" s="5">
        <f t="shared" si="4"/>
        <v>0</v>
      </c>
      <c r="AU18" s="25">
        <f>AM18*'Location Plan'!$B$60+AN18*'Location Plan'!$C$60+AO18*'Location Plan'!$D$60+AP18*'Location Plan'!$E$60+AQ18*'Location Plan'!$F$60+AR18*'Location Plan'!$G$60+AS18*'Location Plan'!$H$60</f>
        <v>0</v>
      </c>
      <c r="AV18" s="20">
        <v>1</v>
      </c>
      <c r="AW18" s="20">
        <v>0</v>
      </c>
      <c r="AX18" s="20">
        <v>0</v>
      </c>
      <c r="AY18" s="20">
        <v>0</v>
      </c>
      <c r="AZ18" s="20">
        <v>0</v>
      </c>
      <c r="BA18" s="20">
        <v>0</v>
      </c>
      <c r="BB18" s="20">
        <v>0</v>
      </c>
      <c r="BC18" s="5">
        <f t="shared" si="5"/>
        <v>1</v>
      </c>
      <c r="BD18" s="25">
        <f>AV18*'Location Plan'!$B$60+AW18*'Location Plan'!$C$60+AX18*'Location Plan'!$D$60+AY18*'Location Plan'!$E$60+AZ18*'Location Plan'!$F$60+BA18*'Location Plan'!$G$60+BB18*'Location Plan'!$H$60</f>
        <v>1</v>
      </c>
      <c r="BE18" s="20">
        <v>0</v>
      </c>
      <c r="BF18" s="20">
        <v>0</v>
      </c>
      <c r="BG18" s="20">
        <v>0</v>
      </c>
      <c r="BH18" s="20">
        <v>0</v>
      </c>
      <c r="BI18" s="20">
        <v>0</v>
      </c>
      <c r="BJ18" s="20">
        <v>0</v>
      </c>
      <c r="BK18" s="20">
        <v>0</v>
      </c>
      <c r="BL18" s="5">
        <f t="shared" si="6"/>
        <v>0</v>
      </c>
      <c r="BM18" s="25">
        <f>BE18*'Location Plan'!$B$60+BF18*'Location Plan'!$C$60+BG18*'Location Plan'!$D$60+BH18*'Location Plan'!$E$60+BI18*'Location Plan'!$F$60+BJ18*'Location Plan'!$G$60+BK18*'Location Plan'!$H$60</f>
        <v>0</v>
      </c>
    </row>
    <row r="19" spans="1:65" ht="13.5" customHeight="1">
      <c r="A19" s="115">
        <v>0.27430555555555503</v>
      </c>
      <c r="B19" s="116"/>
      <c r="C19" s="20">
        <v>2</v>
      </c>
      <c r="D19" s="20">
        <v>0</v>
      </c>
      <c r="E19" s="20">
        <v>0</v>
      </c>
      <c r="F19" s="20">
        <v>0</v>
      </c>
      <c r="G19" s="20">
        <v>0</v>
      </c>
      <c r="H19" s="20">
        <v>0</v>
      </c>
      <c r="I19" s="20">
        <v>0</v>
      </c>
      <c r="J19" s="5">
        <f t="shared" si="0"/>
        <v>2</v>
      </c>
      <c r="K19" s="25">
        <f>C19*'Location Plan'!$B$60+D19*'Location Plan'!$C$60+E19*'Location Plan'!$D$60+F19*'Location Plan'!$E$60+G19*'Location Plan'!$F$60+H19*'Location Plan'!$G$60+I19*'Location Plan'!$H$60</f>
        <v>2</v>
      </c>
      <c r="L19" s="20">
        <v>0</v>
      </c>
      <c r="M19" s="20">
        <v>0</v>
      </c>
      <c r="N19" s="20">
        <v>0</v>
      </c>
      <c r="O19" s="20">
        <v>0</v>
      </c>
      <c r="P19" s="20">
        <v>0</v>
      </c>
      <c r="Q19" s="20">
        <v>0</v>
      </c>
      <c r="R19" s="20">
        <v>0</v>
      </c>
      <c r="S19" s="5">
        <f t="shared" si="1"/>
        <v>0</v>
      </c>
      <c r="T19" s="25">
        <f>L19*'Location Plan'!$B$60+M19*'Location Plan'!$C$60+N19*'Location Plan'!$D$60+O19*'Location Plan'!$E$60+P19*'Location Plan'!$F$60+Q19*'Location Plan'!$G$60+R19*'Location Plan'!$H$60</f>
        <v>0</v>
      </c>
      <c r="U19" s="20">
        <v>1</v>
      </c>
      <c r="V19" s="20">
        <v>0</v>
      </c>
      <c r="W19" s="20">
        <v>0</v>
      </c>
      <c r="X19" s="20">
        <v>0</v>
      </c>
      <c r="Y19" s="20">
        <v>0</v>
      </c>
      <c r="Z19" s="20">
        <v>0</v>
      </c>
      <c r="AA19" s="20">
        <v>0</v>
      </c>
      <c r="AB19" s="5">
        <f t="shared" si="2"/>
        <v>1</v>
      </c>
      <c r="AC19" s="25">
        <f>U19*'Location Plan'!$B$60+V19*'Location Plan'!$C$60+W19*'Location Plan'!$D$60+X19*'Location Plan'!$E$60+Y19*'Location Plan'!$F$60+Z19*'Location Plan'!$G$60+AA19*'Location Plan'!$H$60</f>
        <v>1</v>
      </c>
      <c r="AD19" s="20">
        <v>1</v>
      </c>
      <c r="AE19" s="20">
        <v>0</v>
      </c>
      <c r="AF19" s="20">
        <v>0</v>
      </c>
      <c r="AG19" s="20">
        <v>0</v>
      </c>
      <c r="AH19" s="20">
        <v>0</v>
      </c>
      <c r="AI19" s="20">
        <v>0</v>
      </c>
      <c r="AJ19" s="20">
        <v>0</v>
      </c>
      <c r="AK19" s="5">
        <f t="shared" si="3"/>
        <v>1</v>
      </c>
      <c r="AL19" s="25">
        <f>AD19*'Location Plan'!$B$60+AE19*'Location Plan'!$C$60+AF19*'Location Plan'!$D$60+AG19*'Location Plan'!$E$60+AH19*'Location Plan'!$F$60+AI19*'Location Plan'!$G$60+AJ19*'Location Plan'!$H$60</f>
        <v>1</v>
      </c>
      <c r="AM19" s="27"/>
      <c r="AN19" s="27"/>
      <c r="AO19" s="27"/>
      <c r="AP19" s="27"/>
      <c r="AQ19" s="27"/>
      <c r="AR19" s="27"/>
      <c r="AS19" s="27"/>
      <c r="AT19" s="5">
        <f t="shared" si="4"/>
        <v>0</v>
      </c>
      <c r="AU19" s="25">
        <f>AM19*'Location Plan'!$B$60+AN19*'Location Plan'!$C$60+AO19*'Location Plan'!$D$60+AP19*'Location Plan'!$E$60+AQ19*'Location Plan'!$F$60+AR19*'Location Plan'!$G$60+AS19*'Location Plan'!$H$60</f>
        <v>0</v>
      </c>
      <c r="AV19" s="20">
        <v>2</v>
      </c>
      <c r="AW19" s="20">
        <v>0</v>
      </c>
      <c r="AX19" s="20">
        <v>0</v>
      </c>
      <c r="AY19" s="20">
        <v>0</v>
      </c>
      <c r="AZ19" s="20">
        <v>0</v>
      </c>
      <c r="BA19" s="20">
        <v>0</v>
      </c>
      <c r="BB19" s="20">
        <v>0</v>
      </c>
      <c r="BC19" s="5">
        <f t="shared" si="5"/>
        <v>2</v>
      </c>
      <c r="BD19" s="25">
        <f>AV19*'Location Plan'!$B$60+AW19*'Location Plan'!$C$60+AX19*'Location Plan'!$D$60+AY19*'Location Plan'!$E$60+AZ19*'Location Plan'!$F$60+BA19*'Location Plan'!$G$60+BB19*'Location Plan'!$H$60</f>
        <v>2</v>
      </c>
      <c r="BE19" s="20">
        <v>0</v>
      </c>
      <c r="BF19" s="20">
        <v>0</v>
      </c>
      <c r="BG19" s="20">
        <v>0</v>
      </c>
      <c r="BH19" s="20">
        <v>0</v>
      </c>
      <c r="BI19" s="20">
        <v>0</v>
      </c>
      <c r="BJ19" s="20">
        <v>0</v>
      </c>
      <c r="BK19" s="20">
        <v>0</v>
      </c>
      <c r="BL19" s="5">
        <f t="shared" si="6"/>
        <v>0</v>
      </c>
      <c r="BM19" s="25">
        <f>BE19*'Location Plan'!$B$60+BF19*'Location Plan'!$C$60+BG19*'Location Plan'!$D$60+BH19*'Location Plan'!$E$60+BI19*'Location Plan'!$F$60+BJ19*'Location Plan'!$G$60+BK19*'Location Plan'!$H$60</f>
        <v>0</v>
      </c>
    </row>
    <row r="20" spans="1:65" ht="13.5" customHeight="1">
      <c r="A20" s="115">
        <v>0.27777777777777801</v>
      </c>
      <c r="B20" s="116"/>
      <c r="C20" s="20">
        <v>2</v>
      </c>
      <c r="D20" s="20">
        <v>0</v>
      </c>
      <c r="E20" s="20">
        <v>0</v>
      </c>
      <c r="F20" s="20">
        <v>0</v>
      </c>
      <c r="G20" s="20">
        <v>0</v>
      </c>
      <c r="H20" s="20">
        <v>0</v>
      </c>
      <c r="I20" s="20">
        <v>0</v>
      </c>
      <c r="J20" s="5">
        <f t="shared" si="0"/>
        <v>2</v>
      </c>
      <c r="K20" s="25">
        <f>C20*'Location Plan'!$B$60+D20*'Location Plan'!$C$60+E20*'Location Plan'!$D$60+F20*'Location Plan'!$E$60+G20*'Location Plan'!$F$60+H20*'Location Plan'!$G$60+I20*'Location Plan'!$H$60</f>
        <v>2</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1</v>
      </c>
      <c r="V20" s="20">
        <v>0</v>
      </c>
      <c r="W20" s="20">
        <v>0</v>
      </c>
      <c r="X20" s="20">
        <v>0</v>
      </c>
      <c r="Y20" s="20">
        <v>1</v>
      </c>
      <c r="Z20" s="20">
        <v>1</v>
      </c>
      <c r="AA20" s="20">
        <v>0</v>
      </c>
      <c r="AB20" s="5">
        <f t="shared" si="2"/>
        <v>3</v>
      </c>
      <c r="AC20" s="25">
        <f>U20*'Location Plan'!$B$60+V20*'Location Plan'!$C$60+W20*'Location Plan'!$D$60+X20*'Location Plan'!$E$60+Y20*'Location Plan'!$F$60+Z20*'Location Plan'!$G$60+AA20*'Location Plan'!$H$60</f>
        <v>3.9</v>
      </c>
      <c r="AD20" s="20">
        <v>1</v>
      </c>
      <c r="AE20" s="20">
        <v>0</v>
      </c>
      <c r="AF20" s="20">
        <v>0</v>
      </c>
      <c r="AG20" s="20">
        <v>0</v>
      </c>
      <c r="AH20" s="20">
        <v>0</v>
      </c>
      <c r="AI20" s="20">
        <v>0</v>
      </c>
      <c r="AJ20" s="20">
        <v>0</v>
      </c>
      <c r="AK20" s="5">
        <f t="shared" si="3"/>
        <v>1</v>
      </c>
      <c r="AL20" s="25">
        <f>AD20*'Location Plan'!$B$60+AE20*'Location Plan'!$C$60+AF20*'Location Plan'!$D$60+AG20*'Location Plan'!$E$60+AH20*'Location Plan'!$F$60+AI20*'Location Plan'!$G$60+AJ20*'Location Plan'!$H$60</f>
        <v>1</v>
      </c>
      <c r="AM20" s="27"/>
      <c r="AN20" s="27"/>
      <c r="AO20" s="27"/>
      <c r="AP20" s="27"/>
      <c r="AQ20" s="27"/>
      <c r="AR20" s="27"/>
      <c r="AS20" s="27"/>
      <c r="AT20" s="5">
        <f t="shared" si="4"/>
        <v>0</v>
      </c>
      <c r="AU20" s="25">
        <f>AM20*'Location Plan'!$B$60+AN20*'Location Plan'!$C$60+AO20*'Location Plan'!$D$60+AP20*'Location Plan'!$E$60+AQ20*'Location Plan'!$F$60+AR20*'Location Plan'!$G$60+AS20*'Location Plan'!$H$60</f>
        <v>0</v>
      </c>
      <c r="AV20" s="20">
        <v>8</v>
      </c>
      <c r="AW20" s="20">
        <v>2</v>
      </c>
      <c r="AX20" s="20">
        <v>2</v>
      </c>
      <c r="AY20" s="20">
        <v>0</v>
      </c>
      <c r="AZ20" s="20">
        <v>0</v>
      </c>
      <c r="BA20" s="20">
        <v>0</v>
      </c>
      <c r="BB20" s="20">
        <v>0</v>
      </c>
      <c r="BC20" s="5">
        <f t="shared" si="5"/>
        <v>12</v>
      </c>
      <c r="BD20" s="25">
        <f>AV20*'Location Plan'!$B$60+AW20*'Location Plan'!$C$60+AX20*'Location Plan'!$D$60+AY20*'Location Plan'!$E$60+AZ20*'Location Plan'!$F$60+BA20*'Location Plan'!$G$60+BB20*'Location Plan'!$H$60</f>
        <v>13.8</v>
      </c>
      <c r="BE20" s="20">
        <v>0</v>
      </c>
      <c r="BF20" s="20">
        <v>0</v>
      </c>
      <c r="BG20" s="20">
        <v>0</v>
      </c>
      <c r="BH20" s="20">
        <v>0</v>
      </c>
      <c r="BI20" s="20">
        <v>0</v>
      </c>
      <c r="BJ20" s="20">
        <v>0</v>
      </c>
      <c r="BK20" s="20">
        <v>0</v>
      </c>
      <c r="BL20" s="5">
        <f t="shared" si="6"/>
        <v>0</v>
      </c>
      <c r="BM20" s="25">
        <f>BE20*'Location Plan'!$B$60+BF20*'Location Plan'!$C$60+BG20*'Location Plan'!$D$60+BH20*'Location Plan'!$E$60+BI20*'Location Plan'!$F$60+BJ20*'Location Plan'!$G$60+BK20*'Location Plan'!$H$60</f>
        <v>0</v>
      </c>
    </row>
    <row r="21" spans="1:65" ht="13.5" customHeight="1">
      <c r="A21" s="115">
        <v>0.28125</v>
      </c>
      <c r="B21" s="116"/>
      <c r="C21" s="20">
        <v>0</v>
      </c>
      <c r="D21" s="20">
        <v>1</v>
      </c>
      <c r="E21" s="20">
        <v>0</v>
      </c>
      <c r="F21" s="20">
        <v>0</v>
      </c>
      <c r="G21" s="20">
        <v>0</v>
      </c>
      <c r="H21" s="20">
        <v>0</v>
      </c>
      <c r="I21" s="20">
        <v>0</v>
      </c>
      <c r="J21" s="5">
        <f t="shared" si="0"/>
        <v>1</v>
      </c>
      <c r="K21" s="25">
        <f>C21*'Location Plan'!$B$60+D21*'Location Plan'!$C$60+E21*'Location Plan'!$D$60+F21*'Location Plan'!$E$60+G21*'Location Plan'!$F$60+H21*'Location Plan'!$G$60+I21*'Location Plan'!$H$60</f>
        <v>1</v>
      </c>
      <c r="L21" s="20">
        <v>0</v>
      </c>
      <c r="M21" s="20">
        <v>0</v>
      </c>
      <c r="N21" s="20">
        <v>0</v>
      </c>
      <c r="O21" s="20">
        <v>0</v>
      </c>
      <c r="P21" s="20">
        <v>0</v>
      </c>
      <c r="Q21" s="20">
        <v>0</v>
      </c>
      <c r="R21" s="20">
        <v>0</v>
      </c>
      <c r="S21" s="5">
        <f t="shared" si="1"/>
        <v>0</v>
      </c>
      <c r="T21" s="25">
        <f>L21*'Location Plan'!$B$60+M21*'Location Plan'!$C$60+N21*'Location Plan'!$D$60+O21*'Location Plan'!$E$60+P21*'Location Plan'!$F$60+Q21*'Location Plan'!$G$60+R21*'Location Plan'!$H$60</f>
        <v>0</v>
      </c>
      <c r="U21" s="20">
        <v>1</v>
      </c>
      <c r="V21" s="20">
        <v>0</v>
      </c>
      <c r="W21" s="20">
        <v>0</v>
      </c>
      <c r="X21" s="20">
        <v>0</v>
      </c>
      <c r="Y21" s="20">
        <v>1</v>
      </c>
      <c r="Z21" s="20">
        <v>0</v>
      </c>
      <c r="AA21" s="20">
        <v>0</v>
      </c>
      <c r="AB21" s="5">
        <f t="shared" si="2"/>
        <v>2</v>
      </c>
      <c r="AC21" s="25">
        <f>U21*'Location Plan'!$B$60+V21*'Location Plan'!$C$60+W21*'Location Plan'!$D$60+X21*'Location Plan'!$E$60+Y21*'Location Plan'!$F$60+Z21*'Location Plan'!$G$60+AA21*'Location Plan'!$H$60</f>
        <v>3.5</v>
      </c>
      <c r="AD21" s="20">
        <v>2</v>
      </c>
      <c r="AE21" s="20">
        <v>0</v>
      </c>
      <c r="AF21" s="20">
        <v>0</v>
      </c>
      <c r="AG21" s="20">
        <v>0</v>
      </c>
      <c r="AH21" s="20">
        <v>0</v>
      </c>
      <c r="AI21" s="20">
        <v>0</v>
      </c>
      <c r="AJ21" s="20">
        <v>0</v>
      </c>
      <c r="AK21" s="5">
        <f t="shared" si="3"/>
        <v>2</v>
      </c>
      <c r="AL21" s="25">
        <f>AD21*'Location Plan'!$B$60+AE21*'Location Plan'!$C$60+AF21*'Location Plan'!$D$60+AG21*'Location Plan'!$E$60+AH21*'Location Plan'!$F$60+AI21*'Location Plan'!$G$60+AJ21*'Location Plan'!$H$60</f>
        <v>2</v>
      </c>
      <c r="AM21" s="27"/>
      <c r="AN21" s="27"/>
      <c r="AO21" s="27"/>
      <c r="AP21" s="27"/>
      <c r="AQ21" s="27"/>
      <c r="AR21" s="27"/>
      <c r="AS21" s="27"/>
      <c r="AT21" s="5">
        <f t="shared" si="4"/>
        <v>0</v>
      </c>
      <c r="AU21" s="25">
        <f>AM21*'Location Plan'!$B$60+AN21*'Location Plan'!$C$60+AO21*'Location Plan'!$D$60+AP21*'Location Plan'!$E$60+AQ21*'Location Plan'!$F$60+AR21*'Location Plan'!$G$60+AS21*'Location Plan'!$H$60</f>
        <v>0</v>
      </c>
      <c r="AV21" s="20">
        <v>3</v>
      </c>
      <c r="AW21" s="20">
        <v>1</v>
      </c>
      <c r="AX21" s="20">
        <v>0</v>
      </c>
      <c r="AY21" s="20">
        <v>0</v>
      </c>
      <c r="AZ21" s="20">
        <v>0</v>
      </c>
      <c r="BA21" s="20">
        <v>0</v>
      </c>
      <c r="BB21" s="20">
        <v>0</v>
      </c>
      <c r="BC21" s="5">
        <f t="shared" si="5"/>
        <v>4</v>
      </c>
      <c r="BD21" s="25">
        <f>AV21*'Location Plan'!$B$60+AW21*'Location Plan'!$C$60+AX21*'Location Plan'!$D$60+AY21*'Location Plan'!$E$60+AZ21*'Location Plan'!$F$60+BA21*'Location Plan'!$G$60+BB21*'Location Plan'!$H$60</f>
        <v>4</v>
      </c>
      <c r="BE21" s="20">
        <v>0</v>
      </c>
      <c r="BF21" s="20">
        <v>0</v>
      </c>
      <c r="BG21" s="20">
        <v>0</v>
      </c>
      <c r="BH21" s="20">
        <v>0</v>
      </c>
      <c r="BI21" s="20">
        <v>0</v>
      </c>
      <c r="BJ21" s="20">
        <v>0</v>
      </c>
      <c r="BK21" s="20">
        <v>0</v>
      </c>
      <c r="BL21" s="5">
        <f t="shared" si="6"/>
        <v>0</v>
      </c>
      <c r="BM21" s="25">
        <f>BE21*'Location Plan'!$B$60+BF21*'Location Plan'!$C$60+BG21*'Location Plan'!$D$60+BH21*'Location Plan'!$E$60+BI21*'Location Plan'!$F$60+BJ21*'Location Plan'!$G$60+BK21*'Location Plan'!$H$60</f>
        <v>0</v>
      </c>
    </row>
    <row r="22" spans="1:65" ht="13.5" customHeight="1">
      <c r="A22" s="115">
        <v>0.28472222222222199</v>
      </c>
      <c r="B22" s="116"/>
      <c r="C22" s="20">
        <v>2</v>
      </c>
      <c r="D22" s="20">
        <v>0</v>
      </c>
      <c r="E22" s="20">
        <v>0</v>
      </c>
      <c r="F22" s="20">
        <v>0</v>
      </c>
      <c r="G22" s="20">
        <v>0</v>
      </c>
      <c r="H22" s="20">
        <v>0</v>
      </c>
      <c r="I22" s="20">
        <v>0</v>
      </c>
      <c r="J22" s="5">
        <f t="shared" si="0"/>
        <v>2</v>
      </c>
      <c r="K22" s="25">
        <f>C22*'Location Plan'!$B$60+D22*'Location Plan'!$C$60+E22*'Location Plan'!$D$60+F22*'Location Plan'!$E$60+G22*'Location Plan'!$F$60+H22*'Location Plan'!$G$60+I22*'Location Plan'!$H$60</f>
        <v>2</v>
      </c>
      <c r="L22" s="20">
        <v>0</v>
      </c>
      <c r="M22" s="20">
        <v>0</v>
      </c>
      <c r="N22" s="20">
        <v>0</v>
      </c>
      <c r="O22" s="20">
        <v>0</v>
      </c>
      <c r="P22" s="20">
        <v>0</v>
      </c>
      <c r="Q22" s="20">
        <v>0</v>
      </c>
      <c r="R22" s="20">
        <v>0</v>
      </c>
      <c r="S22" s="5">
        <f t="shared" si="1"/>
        <v>0</v>
      </c>
      <c r="T22" s="25">
        <f>L22*'Location Plan'!$B$60+M22*'Location Plan'!$C$60+N22*'Location Plan'!$D$60+O22*'Location Plan'!$E$60+P22*'Location Plan'!$F$60+Q22*'Location Plan'!$G$60+R22*'Location Plan'!$H$60</f>
        <v>0</v>
      </c>
      <c r="U22" s="20">
        <v>1</v>
      </c>
      <c r="V22" s="20">
        <v>0</v>
      </c>
      <c r="W22" s="20">
        <v>0</v>
      </c>
      <c r="X22" s="20">
        <v>0</v>
      </c>
      <c r="Y22" s="20">
        <v>0</v>
      </c>
      <c r="Z22" s="20">
        <v>0</v>
      </c>
      <c r="AA22" s="20">
        <v>0</v>
      </c>
      <c r="AB22" s="5">
        <f t="shared" si="2"/>
        <v>1</v>
      </c>
      <c r="AC22" s="25">
        <f>U22*'Location Plan'!$B$60+V22*'Location Plan'!$C$60+W22*'Location Plan'!$D$60+X22*'Location Plan'!$E$60+Y22*'Location Plan'!$F$60+Z22*'Location Plan'!$G$60+AA22*'Location Plan'!$H$60</f>
        <v>1</v>
      </c>
      <c r="AD22" s="20">
        <v>2</v>
      </c>
      <c r="AE22" s="20">
        <v>0</v>
      </c>
      <c r="AF22" s="20">
        <v>0</v>
      </c>
      <c r="AG22" s="20">
        <v>0</v>
      </c>
      <c r="AH22" s="20">
        <v>0</v>
      </c>
      <c r="AI22" s="20">
        <v>0</v>
      </c>
      <c r="AJ22" s="20">
        <v>0</v>
      </c>
      <c r="AK22" s="5">
        <f t="shared" si="3"/>
        <v>2</v>
      </c>
      <c r="AL22" s="25">
        <f>AD22*'Location Plan'!$B$60+AE22*'Location Plan'!$C$60+AF22*'Location Plan'!$D$60+AG22*'Location Plan'!$E$60+AH22*'Location Plan'!$F$60+AI22*'Location Plan'!$G$60+AJ22*'Location Plan'!$H$60</f>
        <v>2</v>
      </c>
      <c r="AM22" s="27"/>
      <c r="AN22" s="27"/>
      <c r="AO22" s="27"/>
      <c r="AP22" s="27"/>
      <c r="AQ22" s="27"/>
      <c r="AR22" s="27"/>
      <c r="AS22" s="27"/>
      <c r="AT22" s="5">
        <f t="shared" si="4"/>
        <v>0</v>
      </c>
      <c r="AU22" s="25">
        <f>AM22*'Location Plan'!$B$60+AN22*'Location Plan'!$C$60+AO22*'Location Plan'!$D$60+AP22*'Location Plan'!$E$60+AQ22*'Location Plan'!$F$60+AR22*'Location Plan'!$G$60+AS22*'Location Plan'!$H$60</f>
        <v>0</v>
      </c>
      <c r="AV22" s="20">
        <v>2</v>
      </c>
      <c r="AW22" s="20">
        <v>1</v>
      </c>
      <c r="AX22" s="20">
        <v>0</v>
      </c>
      <c r="AY22" s="20">
        <v>0</v>
      </c>
      <c r="AZ22" s="20">
        <v>0</v>
      </c>
      <c r="BA22" s="20">
        <v>0</v>
      </c>
      <c r="BB22" s="20">
        <v>0</v>
      </c>
      <c r="BC22" s="5">
        <f t="shared" si="5"/>
        <v>3</v>
      </c>
      <c r="BD22" s="25">
        <f>AV22*'Location Plan'!$B$60+AW22*'Location Plan'!$C$60+AX22*'Location Plan'!$D$60+AY22*'Location Plan'!$E$60+AZ22*'Location Plan'!$F$60+BA22*'Location Plan'!$G$60+BB22*'Location Plan'!$H$60</f>
        <v>3</v>
      </c>
      <c r="BE22" s="20">
        <v>1</v>
      </c>
      <c r="BF22" s="20">
        <v>0</v>
      </c>
      <c r="BG22" s="20">
        <v>0</v>
      </c>
      <c r="BH22" s="20">
        <v>0</v>
      </c>
      <c r="BI22" s="20">
        <v>0</v>
      </c>
      <c r="BJ22" s="20">
        <v>0</v>
      </c>
      <c r="BK22" s="20">
        <v>0</v>
      </c>
      <c r="BL22" s="5">
        <f t="shared" si="6"/>
        <v>1</v>
      </c>
      <c r="BM22" s="25">
        <f>BE22*'Location Plan'!$B$60+BF22*'Location Plan'!$C$60+BG22*'Location Plan'!$D$60+BH22*'Location Plan'!$E$60+BI22*'Location Plan'!$F$60+BJ22*'Location Plan'!$G$60+BK22*'Location Plan'!$H$60</f>
        <v>1</v>
      </c>
    </row>
    <row r="23" spans="1:65" ht="13.5" customHeight="1">
      <c r="A23" s="115">
        <v>0.28819444444444398</v>
      </c>
      <c r="B23" s="116"/>
      <c r="C23" s="20">
        <v>2</v>
      </c>
      <c r="D23" s="20">
        <v>0</v>
      </c>
      <c r="E23" s="20">
        <v>0</v>
      </c>
      <c r="F23" s="20">
        <v>0</v>
      </c>
      <c r="G23" s="20">
        <v>0</v>
      </c>
      <c r="H23" s="20">
        <v>0</v>
      </c>
      <c r="I23" s="20">
        <v>0</v>
      </c>
      <c r="J23" s="5">
        <f t="shared" si="0"/>
        <v>2</v>
      </c>
      <c r="K23" s="25">
        <f>C23*'Location Plan'!$B$60+D23*'Location Plan'!$C$60+E23*'Location Plan'!$D$60+F23*'Location Plan'!$E$60+G23*'Location Plan'!$F$60+H23*'Location Plan'!$G$60+I23*'Location Plan'!$H$60</f>
        <v>2</v>
      </c>
      <c r="L23" s="20">
        <v>0</v>
      </c>
      <c r="M23" s="20">
        <v>0</v>
      </c>
      <c r="N23" s="20">
        <v>0</v>
      </c>
      <c r="O23" s="20">
        <v>0</v>
      </c>
      <c r="P23" s="20">
        <v>0</v>
      </c>
      <c r="Q23" s="20">
        <v>0</v>
      </c>
      <c r="R23" s="20">
        <v>0</v>
      </c>
      <c r="S23" s="5">
        <f t="shared" si="1"/>
        <v>0</v>
      </c>
      <c r="T23" s="25">
        <f>L23*'Location Plan'!$B$60+M23*'Location Plan'!$C$60+N23*'Location Plan'!$D$60+O23*'Location Plan'!$E$60+P23*'Location Plan'!$F$60+Q23*'Location Plan'!$G$60+R23*'Location Plan'!$H$60</f>
        <v>0</v>
      </c>
      <c r="U23" s="20">
        <v>0</v>
      </c>
      <c r="V23" s="20">
        <v>1</v>
      </c>
      <c r="W23" s="20">
        <v>0</v>
      </c>
      <c r="X23" s="20">
        <v>0</v>
      </c>
      <c r="Y23" s="20">
        <v>1</v>
      </c>
      <c r="Z23" s="20">
        <v>0</v>
      </c>
      <c r="AA23" s="20">
        <v>0</v>
      </c>
      <c r="AB23" s="5">
        <f t="shared" si="2"/>
        <v>2</v>
      </c>
      <c r="AC23" s="25">
        <f>U23*'Location Plan'!$B$60+V23*'Location Plan'!$C$60+W23*'Location Plan'!$D$60+X23*'Location Plan'!$E$60+Y23*'Location Plan'!$F$60+Z23*'Location Plan'!$G$60+AA23*'Location Plan'!$H$60</f>
        <v>3.5</v>
      </c>
      <c r="AD23" s="20">
        <v>1</v>
      </c>
      <c r="AE23" s="20">
        <v>0</v>
      </c>
      <c r="AF23" s="20">
        <v>0</v>
      </c>
      <c r="AG23" s="20">
        <v>0</v>
      </c>
      <c r="AH23" s="20">
        <v>0</v>
      </c>
      <c r="AI23" s="20">
        <v>0</v>
      </c>
      <c r="AJ23" s="20">
        <v>0</v>
      </c>
      <c r="AK23" s="5">
        <f t="shared" si="3"/>
        <v>1</v>
      </c>
      <c r="AL23" s="25">
        <f>AD23*'Location Plan'!$B$60+AE23*'Location Plan'!$C$60+AF23*'Location Plan'!$D$60+AG23*'Location Plan'!$E$60+AH23*'Location Plan'!$F$60+AI23*'Location Plan'!$G$60+AJ23*'Location Plan'!$H$60</f>
        <v>1</v>
      </c>
      <c r="AM23" s="27"/>
      <c r="AN23" s="27"/>
      <c r="AO23" s="27"/>
      <c r="AP23" s="27"/>
      <c r="AQ23" s="27"/>
      <c r="AR23" s="27"/>
      <c r="AS23" s="27"/>
      <c r="AT23" s="5">
        <f t="shared" si="4"/>
        <v>0</v>
      </c>
      <c r="AU23" s="25">
        <f>AM23*'Location Plan'!$B$60+AN23*'Location Plan'!$C$60+AO23*'Location Plan'!$D$60+AP23*'Location Plan'!$E$60+AQ23*'Location Plan'!$F$60+AR23*'Location Plan'!$G$60+AS23*'Location Plan'!$H$60</f>
        <v>0</v>
      </c>
      <c r="AV23" s="20">
        <v>5</v>
      </c>
      <c r="AW23" s="20">
        <v>3</v>
      </c>
      <c r="AX23" s="20">
        <v>0</v>
      </c>
      <c r="AY23" s="20">
        <v>0</v>
      </c>
      <c r="AZ23" s="20">
        <v>1</v>
      </c>
      <c r="BA23" s="20">
        <v>0</v>
      </c>
      <c r="BB23" s="20">
        <v>0</v>
      </c>
      <c r="BC23" s="5">
        <f t="shared" si="5"/>
        <v>9</v>
      </c>
      <c r="BD23" s="25">
        <f>AV23*'Location Plan'!$B$60+AW23*'Location Plan'!$C$60+AX23*'Location Plan'!$D$60+AY23*'Location Plan'!$E$60+AZ23*'Location Plan'!$F$60+BA23*'Location Plan'!$G$60+BB23*'Location Plan'!$H$60</f>
        <v>10.5</v>
      </c>
      <c r="BE23" s="20">
        <v>1</v>
      </c>
      <c r="BF23" s="20">
        <v>0</v>
      </c>
      <c r="BG23" s="20">
        <v>0</v>
      </c>
      <c r="BH23" s="20">
        <v>0</v>
      </c>
      <c r="BI23" s="20">
        <v>0</v>
      </c>
      <c r="BJ23" s="20">
        <v>0</v>
      </c>
      <c r="BK23" s="20">
        <v>0</v>
      </c>
      <c r="BL23" s="5">
        <f t="shared" si="6"/>
        <v>1</v>
      </c>
      <c r="BM23" s="25">
        <f>BE23*'Location Plan'!$B$60+BF23*'Location Plan'!$C$60+BG23*'Location Plan'!$D$60+BH23*'Location Plan'!$E$60+BI23*'Location Plan'!$F$60+BJ23*'Location Plan'!$G$60+BK23*'Location Plan'!$H$60</f>
        <v>1</v>
      </c>
    </row>
    <row r="24" spans="1:65" ht="13.5" customHeight="1">
      <c r="A24" s="115">
        <v>0.29166666666666602</v>
      </c>
      <c r="B24" s="116"/>
      <c r="C24" s="20">
        <v>2</v>
      </c>
      <c r="D24" s="20">
        <v>0</v>
      </c>
      <c r="E24" s="20">
        <v>0</v>
      </c>
      <c r="F24" s="20">
        <v>0</v>
      </c>
      <c r="G24" s="20">
        <v>0</v>
      </c>
      <c r="H24" s="20">
        <v>0</v>
      </c>
      <c r="I24" s="20">
        <v>1</v>
      </c>
      <c r="J24" s="5">
        <f t="shared" si="0"/>
        <v>3</v>
      </c>
      <c r="K24" s="25">
        <f>C24*'Location Plan'!$B$60+D24*'Location Plan'!$C$60+E24*'Location Plan'!$D$60+F24*'Location Plan'!$E$60+G24*'Location Plan'!$F$60+H24*'Location Plan'!$G$60+I24*'Location Plan'!$H$60</f>
        <v>2.2000000000000002</v>
      </c>
      <c r="L24" s="20">
        <v>0</v>
      </c>
      <c r="M24" s="20">
        <v>0</v>
      </c>
      <c r="N24" s="20">
        <v>0</v>
      </c>
      <c r="O24" s="20">
        <v>0</v>
      </c>
      <c r="P24" s="20">
        <v>0</v>
      </c>
      <c r="Q24" s="20">
        <v>0</v>
      </c>
      <c r="R24" s="20">
        <v>0</v>
      </c>
      <c r="S24" s="5">
        <f t="shared" si="1"/>
        <v>0</v>
      </c>
      <c r="T24" s="25">
        <f>L24*'Location Plan'!$B$60+M24*'Location Plan'!$C$60+N24*'Location Plan'!$D$60+O24*'Location Plan'!$E$60+P24*'Location Plan'!$F$60+Q24*'Location Plan'!$G$60+R24*'Location Plan'!$H$60</f>
        <v>0</v>
      </c>
      <c r="U24" s="20">
        <v>2</v>
      </c>
      <c r="V24" s="20">
        <v>1</v>
      </c>
      <c r="W24" s="20">
        <v>0</v>
      </c>
      <c r="X24" s="20">
        <v>0</v>
      </c>
      <c r="Y24" s="20">
        <v>0</v>
      </c>
      <c r="Z24" s="20">
        <v>0</v>
      </c>
      <c r="AA24" s="20">
        <v>0</v>
      </c>
      <c r="AB24" s="5">
        <f t="shared" si="2"/>
        <v>3</v>
      </c>
      <c r="AC24" s="25">
        <f>U24*'Location Plan'!$B$60+V24*'Location Plan'!$C$60+W24*'Location Plan'!$D$60+X24*'Location Plan'!$E$60+Y24*'Location Plan'!$F$60+Z24*'Location Plan'!$G$60+AA24*'Location Plan'!$H$60</f>
        <v>3</v>
      </c>
      <c r="AD24" s="20">
        <v>0</v>
      </c>
      <c r="AE24" s="20">
        <v>0</v>
      </c>
      <c r="AF24" s="20">
        <v>1</v>
      </c>
      <c r="AG24" s="20">
        <v>0</v>
      </c>
      <c r="AH24" s="20">
        <v>0</v>
      </c>
      <c r="AI24" s="20">
        <v>0</v>
      </c>
      <c r="AJ24" s="20">
        <v>0</v>
      </c>
      <c r="AK24" s="5">
        <f t="shared" si="3"/>
        <v>1</v>
      </c>
      <c r="AL24" s="25">
        <f>AD24*'Location Plan'!$B$60+AE24*'Location Plan'!$C$60+AF24*'Location Plan'!$D$60+AG24*'Location Plan'!$E$60+AH24*'Location Plan'!$F$60+AI24*'Location Plan'!$G$60+AJ24*'Location Plan'!$H$60</f>
        <v>1.9</v>
      </c>
      <c r="AM24" s="27"/>
      <c r="AN24" s="27"/>
      <c r="AO24" s="27"/>
      <c r="AP24" s="27"/>
      <c r="AQ24" s="27"/>
      <c r="AR24" s="27"/>
      <c r="AS24" s="27"/>
      <c r="AT24" s="5">
        <f t="shared" si="4"/>
        <v>0</v>
      </c>
      <c r="AU24" s="25">
        <f>AM24*'Location Plan'!$B$60+AN24*'Location Plan'!$C$60+AO24*'Location Plan'!$D$60+AP24*'Location Plan'!$E$60+AQ24*'Location Plan'!$F$60+AR24*'Location Plan'!$G$60+AS24*'Location Plan'!$H$60</f>
        <v>0</v>
      </c>
      <c r="AV24" s="20">
        <v>1</v>
      </c>
      <c r="AW24" s="20">
        <v>2</v>
      </c>
      <c r="AX24" s="20">
        <v>0</v>
      </c>
      <c r="AY24" s="20">
        <v>0</v>
      </c>
      <c r="AZ24" s="20">
        <v>0</v>
      </c>
      <c r="BA24" s="20">
        <v>0</v>
      </c>
      <c r="BB24" s="20">
        <v>0</v>
      </c>
      <c r="BC24" s="5">
        <f t="shared" si="5"/>
        <v>3</v>
      </c>
      <c r="BD24" s="25">
        <f>AV24*'Location Plan'!$B$60+AW24*'Location Plan'!$C$60+AX24*'Location Plan'!$D$60+AY24*'Location Plan'!$E$60+AZ24*'Location Plan'!$F$60+BA24*'Location Plan'!$G$60+BB24*'Location Plan'!$H$60</f>
        <v>3</v>
      </c>
      <c r="BE24" s="20">
        <v>0</v>
      </c>
      <c r="BF24" s="20">
        <v>0</v>
      </c>
      <c r="BG24" s="20">
        <v>0</v>
      </c>
      <c r="BH24" s="20">
        <v>0</v>
      </c>
      <c r="BI24" s="20">
        <v>0</v>
      </c>
      <c r="BJ24" s="20">
        <v>0</v>
      </c>
      <c r="BK24" s="20">
        <v>0</v>
      </c>
      <c r="BL24" s="5">
        <f t="shared" si="6"/>
        <v>0</v>
      </c>
      <c r="BM24" s="25">
        <f>BE24*'Location Plan'!$B$60+BF24*'Location Plan'!$C$60+BG24*'Location Plan'!$D$60+BH24*'Location Plan'!$E$60+BI24*'Location Plan'!$F$60+BJ24*'Location Plan'!$G$60+BK24*'Location Plan'!$H$60</f>
        <v>0</v>
      </c>
    </row>
    <row r="25" spans="1:65" ht="13.5" customHeight="1">
      <c r="A25" s="115">
        <v>0.29513888888888901</v>
      </c>
      <c r="B25" s="116"/>
      <c r="C25" s="20">
        <v>2</v>
      </c>
      <c r="D25" s="20">
        <v>1</v>
      </c>
      <c r="E25" s="20">
        <v>0</v>
      </c>
      <c r="F25" s="20">
        <v>0</v>
      </c>
      <c r="G25" s="20">
        <v>0</v>
      </c>
      <c r="H25" s="20">
        <v>0</v>
      </c>
      <c r="I25" s="20">
        <v>0</v>
      </c>
      <c r="J25" s="5">
        <f t="shared" si="0"/>
        <v>3</v>
      </c>
      <c r="K25" s="25">
        <f>C25*'Location Plan'!$B$60+D25*'Location Plan'!$C$60+E25*'Location Plan'!$D$60+F25*'Location Plan'!$E$60+G25*'Location Plan'!$F$60+H25*'Location Plan'!$G$60+I25*'Location Plan'!$H$60</f>
        <v>3</v>
      </c>
      <c r="L25" s="20">
        <v>0</v>
      </c>
      <c r="M25" s="20">
        <v>0</v>
      </c>
      <c r="N25" s="20">
        <v>0</v>
      </c>
      <c r="O25" s="20">
        <v>0</v>
      </c>
      <c r="P25" s="20">
        <v>0</v>
      </c>
      <c r="Q25" s="20">
        <v>0</v>
      </c>
      <c r="R25" s="20">
        <v>0</v>
      </c>
      <c r="S25" s="5">
        <f t="shared" si="1"/>
        <v>0</v>
      </c>
      <c r="T25" s="25">
        <f>L25*'Location Plan'!$B$60+M25*'Location Plan'!$C$60+N25*'Location Plan'!$D$60+O25*'Location Plan'!$E$60+P25*'Location Plan'!$F$60+Q25*'Location Plan'!$G$60+R25*'Location Plan'!$H$60</f>
        <v>0</v>
      </c>
      <c r="U25" s="20">
        <v>1</v>
      </c>
      <c r="V25" s="20">
        <v>0</v>
      </c>
      <c r="W25" s="20">
        <v>0</v>
      </c>
      <c r="X25" s="20">
        <v>0</v>
      </c>
      <c r="Y25" s="20">
        <v>1</v>
      </c>
      <c r="Z25" s="20">
        <v>0</v>
      </c>
      <c r="AA25" s="20">
        <v>0</v>
      </c>
      <c r="AB25" s="5">
        <f t="shared" si="2"/>
        <v>2</v>
      </c>
      <c r="AC25" s="25">
        <f>U25*'Location Plan'!$B$60+V25*'Location Plan'!$C$60+W25*'Location Plan'!$D$60+X25*'Location Plan'!$E$60+Y25*'Location Plan'!$F$60+Z25*'Location Plan'!$G$60+AA25*'Location Plan'!$H$60</f>
        <v>3.5</v>
      </c>
      <c r="AD25" s="20">
        <v>3</v>
      </c>
      <c r="AE25" s="20">
        <v>0</v>
      </c>
      <c r="AF25" s="20">
        <v>0</v>
      </c>
      <c r="AG25" s="20">
        <v>0</v>
      </c>
      <c r="AH25" s="20">
        <v>0</v>
      </c>
      <c r="AI25" s="20">
        <v>0</v>
      </c>
      <c r="AJ25" s="20">
        <v>0</v>
      </c>
      <c r="AK25" s="5">
        <f t="shared" si="3"/>
        <v>3</v>
      </c>
      <c r="AL25" s="25">
        <f>AD25*'Location Plan'!$B$60+AE25*'Location Plan'!$C$60+AF25*'Location Plan'!$D$60+AG25*'Location Plan'!$E$60+AH25*'Location Plan'!$F$60+AI25*'Location Plan'!$G$60+AJ25*'Location Plan'!$H$60</f>
        <v>3</v>
      </c>
      <c r="AM25" s="27"/>
      <c r="AN25" s="27"/>
      <c r="AO25" s="27"/>
      <c r="AP25" s="27"/>
      <c r="AQ25" s="27"/>
      <c r="AR25" s="27"/>
      <c r="AS25" s="27"/>
      <c r="AT25" s="5">
        <f t="shared" si="4"/>
        <v>0</v>
      </c>
      <c r="AU25" s="25">
        <f>AM25*'Location Plan'!$B$60+AN25*'Location Plan'!$C$60+AO25*'Location Plan'!$D$60+AP25*'Location Plan'!$E$60+AQ25*'Location Plan'!$F$60+AR25*'Location Plan'!$G$60+AS25*'Location Plan'!$H$60</f>
        <v>0</v>
      </c>
      <c r="AV25" s="20">
        <v>3</v>
      </c>
      <c r="AW25" s="20">
        <v>0</v>
      </c>
      <c r="AX25" s="20">
        <v>0</v>
      </c>
      <c r="AY25" s="20">
        <v>0</v>
      </c>
      <c r="AZ25" s="20">
        <v>0</v>
      </c>
      <c r="BA25" s="20">
        <v>0</v>
      </c>
      <c r="BB25" s="20">
        <v>1</v>
      </c>
      <c r="BC25" s="5">
        <f t="shared" si="5"/>
        <v>4</v>
      </c>
      <c r="BD25" s="25">
        <f>AV25*'Location Plan'!$B$60+AW25*'Location Plan'!$C$60+AX25*'Location Plan'!$D$60+AY25*'Location Plan'!$E$60+AZ25*'Location Plan'!$F$60+BA25*'Location Plan'!$G$60+BB25*'Location Plan'!$H$60</f>
        <v>3.2</v>
      </c>
      <c r="BE25" s="20">
        <v>0</v>
      </c>
      <c r="BF25" s="20">
        <v>0</v>
      </c>
      <c r="BG25" s="20">
        <v>0</v>
      </c>
      <c r="BH25" s="20">
        <v>0</v>
      </c>
      <c r="BI25" s="20">
        <v>0</v>
      </c>
      <c r="BJ25" s="20">
        <v>0</v>
      </c>
      <c r="BK25" s="20">
        <v>0</v>
      </c>
      <c r="BL25" s="5">
        <f t="shared" si="6"/>
        <v>0</v>
      </c>
      <c r="BM25" s="25">
        <f>BE25*'Location Plan'!$B$60+BF25*'Location Plan'!$C$60+BG25*'Location Plan'!$D$60+BH25*'Location Plan'!$E$60+BI25*'Location Plan'!$F$60+BJ25*'Location Plan'!$G$60+BK25*'Location Plan'!$H$60</f>
        <v>0</v>
      </c>
    </row>
    <row r="26" spans="1:65" ht="13.5" customHeight="1">
      <c r="A26" s="115">
        <v>0.29861111111111099</v>
      </c>
      <c r="B26" s="116"/>
      <c r="C26" s="20">
        <v>3</v>
      </c>
      <c r="D26" s="20">
        <v>1</v>
      </c>
      <c r="E26" s="20">
        <v>0</v>
      </c>
      <c r="F26" s="20">
        <v>0</v>
      </c>
      <c r="G26" s="20">
        <v>0</v>
      </c>
      <c r="H26" s="20">
        <v>0</v>
      </c>
      <c r="I26" s="20">
        <v>0</v>
      </c>
      <c r="J26" s="5">
        <f t="shared" si="0"/>
        <v>4</v>
      </c>
      <c r="K26" s="25">
        <f>C26*'Location Plan'!$B$60+D26*'Location Plan'!$C$60+E26*'Location Plan'!$D$60+F26*'Location Plan'!$E$60+G26*'Location Plan'!$F$60+H26*'Location Plan'!$G$60+I26*'Location Plan'!$H$60</f>
        <v>4</v>
      </c>
      <c r="L26" s="20">
        <v>0</v>
      </c>
      <c r="M26" s="20">
        <v>0</v>
      </c>
      <c r="N26" s="20">
        <v>0</v>
      </c>
      <c r="O26" s="20">
        <v>0</v>
      </c>
      <c r="P26" s="20">
        <v>0</v>
      </c>
      <c r="Q26" s="20">
        <v>0</v>
      </c>
      <c r="R26" s="20">
        <v>0</v>
      </c>
      <c r="S26" s="5">
        <f t="shared" si="1"/>
        <v>0</v>
      </c>
      <c r="T26" s="25">
        <f>L26*'Location Plan'!$B$60+M26*'Location Plan'!$C$60+N26*'Location Plan'!$D$60+O26*'Location Plan'!$E$60+P26*'Location Plan'!$F$60+Q26*'Location Plan'!$G$60+R26*'Location Plan'!$H$60</f>
        <v>0</v>
      </c>
      <c r="U26" s="20">
        <v>2</v>
      </c>
      <c r="V26" s="20">
        <v>1</v>
      </c>
      <c r="W26" s="20">
        <v>0</v>
      </c>
      <c r="X26" s="20">
        <v>0</v>
      </c>
      <c r="Y26" s="20">
        <v>0</v>
      </c>
      <c r="Z26" s="20">
        <v>0</v>
      </c>
      <c r="AA26" s="20">
        <v>0</v>
      </c>
      <c r="AB26" s="5">
        <f t="shared" si="2"/>
        <v>3</v>
      </c>
      <c r="AC26" s="25">
        <f>U26*'Location Plan'!$B$60+V26*'Location Plan'!$C$60+W26*'Location Plan'!$D$60+X26*'Location Plan'!$E$60+Y26*'Location Plan'!$F$60+Z26*'Location Plan'!$G$60+AA26*'Location Plan'!$H$60</f>
        <v>3</v>
      </c>
      <c r="AD26" s="20">
        <v>3</v>
      </c>
      <c r="AE26" s="20">
        <v>0</v>
      </c>
      <c r="AF26" s="20">
        <v>0</v>
      </c>
      <c r="AG26" s="20">
        <v>0</v>
      </c>
      <c r="AH26" s="20">
        <v>0</v>
      </c>
      <c r="AI26" s="20">
        <v>0</v>
      </c>
      <c r="AJ26" s="20">
        <v>0</v>
      </c>
      <c r="AK26" s="5">
        <f t="shared" si="3"/>
        <v>3</v>
      </c>
      <c r="AL26" s="25">
        <f>AD26*'Location Plan'!$B$60+AE26*'Location Plan'!$C$60+AF26*'Location Plan'!$D$60+AG26*'Location Plan'!$E$60+AH26*'Location Plan'!$F$60+AI26*'Location Plan'!$G$60+AJ26*'Location Plan'!$H$60</f>
        <v>3</v>
      </c>
      <c r="AM26" s="27"/>
      <c r="AN26" s="27"/>
      <c r="AO26" s="27"/>
      <c r="AP26" s="27"/>
      <c r="AQ26" s="27"/>
      <c r="AR26" s="27"/>
      <c r="AS26" s="27"/>
      <c r="AT26" s="5">
        <f t="shared" si="4"/>
        <v>0</v>
      </c>
      <c r="AU26" s="25">
        <f>AM26*'Location Plan'!$B$60+AN26*'Location Plan'!$C$60+AO26*'Location Plan'!$D$60+AP26*'Location Plan'!$E$60+AQ26*'Location Plan'!$F$60+AR26*'Location Plan'!$G$60+AS26*'Location Plan'!$H$60</f>
        <v>0</v>
      </c>
      <c r="AV26" s="20">
        <v>4</v>
      </c>
      <c r="AW26" s="20">
        <v>1</v>
      </c>
      <c r="AX26" s="20">
        <v>0</v>
      </c>
      <c r="AY26" s="20">
        <v>0</v>
      </c>
      <c r="AZ26" s="20">
        <v>0</v>
      </c>
      <c r="BA26" s="20">
        <v>0</v>
      </c>
      <c r="BB26" s="20">
        <v>0</v>
      </c>
      <c r="BC26" s="5">
        <f t="shared" si="5"/>
        <v>5</v>
      </c>
      <c r="BD26" s="25">
        <f>AV26*'Location Plan'!$B$60+AW26*'Location Plan'!$C$60+AX26*'Location Plan'!$D$60+AY26*'Location Plan'!$E$60+AZ26*'Location Plan'!$F$60+BA26*'Location Plan'!$G$60+BB26*'Location Plan'!$H$60</f>
        <v>5</v>
      </c>
      <c r="BE26" s="20">
        <v>0</v>
      </c>
      <c r="BF26" s="20">
        <v>0</v>
      </c>
      <c r="BG26" s="20">
        <v>0</v>
      </c>
      <c r="BH26" s="20">
        <v>0</v>
      </c>
      <c r="BI26" s="20">
        <v>0</v>
      </c>
      <c r="BJ26" s="20">
        <v>0</v>
      </c>
      <c r="BK26" s="20">
        <v>0</v>
      </c>
      <c r="BL26" s="5">
        <f t="shared" si="6"/>
        <v>0</v>
      </c>
      <c r="BM26" s="25">
        <f>BE26*'Location Plan'!$B$60+BF26*'Location Plan'!$C$60+BG26*'Location Plan'!$D$60+BH26*'Location Plan'!$E$60+BI26*'Location Plan'!$F$60+BJ26*'Location Plan'!$G$60+BK26*'Location Plan'!$H$60</f>
        <v>0</v>
      </c>
    </row>
    <row r="27" spans="1:65" ht="13.5" customHeight="1">
      <c r="A27" s="115">
        <v>0.30208333333333298</v>
      </c>
      <c r="B27" s="116"/>
      <c r="C27" s="20">
        <v>1</v>
      </c>
      <c r="D27" s="20">
        <v>1</v>
      </c>
      <c r="E27" s="20">
        <v>0</v>
      </c>
      <c r="F27" s="20">
        <v>0</v>
      </c>
      <c r="G27" s="20">
        <v>0</v>
      </c>
      <c r="H27" s="20">
        <v>0</v>
      </c>
      <c r="I27" s="20">
        <v>1</v>
      </c>
      <c r="J27" s="5">
        <f t="shared" si="0"/>
        <v>3</v>
      </c>
      <c r="K27" s="25">
        <f>C27*'Location Plan'!$B$60+D27*'Location Plan'!$C$60+E27*'Location Plan'!$D$60+F27*'Location Plan'!$E$60+G27*'Location Plan'!$F$60+H27*'Location Plan'!$G$60+I27*'Location Plan'!$H$60</f>
        <v>2.2000000000000002</v>
      </c>
      <c r="L27" s="20">
        <v>0</v>
      </c>
      <c r="M27" s="20">
        <v>0</v>
      </c>
      <c r="N27" s="20">
        <v>0</v>
      </c>
      <c r="O27" s="20">
        <v>0</v>
      </c>
      <c r="P27" s="20">
        <v>0</v>
      </c>
      <c r="Q27" s="20">
        <v>0</v>
      </c>
      <c r="R27" s="20">
        <v>0</v>
      </c>
      <c r="S27" s="5">
        <f t="shared" si="1"/>
        <v>0</v>
      </c>
      <c r="T27" s="25">
        <f>L27*'Location Plan'!$B$60+M27*'Location Plan'!$C$60+N27*'Location Plan'!$D$60+O27*'Location Plan'!$E$60+P27*'Location Plan'!$F$60+Q27*'Location Plan'!$G$60+R27*'Location Plan'!$H$60</f>
        <v>0</v>
      </c>
      <c r="U27" s="20">
        <v>3</v>
      </c>
      <c r="V27" s="20">
        <v>0</v>
      </c>
      <c r="W27" s="20">
        <v>0</v>
      </c>
      <c r="X27" s="20">
        <v>0</v>
      </c>
      <c r="Y27" s="20">
        <v>0</v>
      </c>
      <c r="Z27" s="20">
        <v>1</v>
      </c>
      <c r="AA27" s="20">
        <v>0</v>
      </c>
      <c r="AB27" s="5">
        <f t="shared" si="2"/>
        <v>4</v>
      </c>
      <c r="AC27" s="25">
        <f>U27*'Location Plan'!$B$60+V27*'Location Plan'!$C$60+W27*'Location Plan'!$D$60+X27*'Location Plan'!$E$60+Y27*'Location Plan'!$F$60+Z27*'Location Plan'!$G$60+AA27*'Location Plan'!$H$60</f>
        <v>3.4</v>
      </c>
      <c r="AD27" s="20">
        <v>2</v>
      </c>
      <c r="AE27" s="20">
        <v>0</v>
      </c>
      <c r="AF27" s="20">
        <v>0</v>
      </c>
      <c r="AG27" s="20">
        <v>0</v>
      </c>
      <c r="AH27" s="20">
        <v>0</v>
      </c>
      <c r="AI27" s="20">
        <v>0</v>
      </c>
      <c r="AJ27" s="20">
        <v>0</v>
      </c>
      <c r="AK27" s="5">
        <f t="shared" si="3"/>
        <v>2</v>
      </c>
      <c r="AL27" s="25">
        <f>AD27*'Location Plan'!$B$60+AE27*'Location Plan'!$C$60+AF27*'Location Plan'!$D$60+AG27*'Location Plan'!$E$60+AH27*'Location Plan'!$F$60+AI27*'Location Plan'!$G$60+AJ27*'Location Plan'!$H$60</f>
        <v>2</v>
      </c>
      <c r="AM27" s="27"/>
      <c r="AN27" s="27"/>
      <c r="AO27" s="27"/>
      <c r="AP27" s="27"/>
      <c r="AQ27" s="27"/>
      <c r="AR27" s="27"/>
      <c r="AS27" s="27"/>
      <c r="AT27" s="5">
        <f t="shared" si="4"/>
        <v>0</v>
      </c>
      <c r="AU27" s="25">
        <f>AM27*'Location Plan'!$B$60+AN27*'Location Plan'!$C$60+AO27*'Location Plan'!$D$60+AP27*'Location Plan'!$E$60+AQ27*'Location Plan'!$F$60+AR27*'Location Plan'!$G$60+AS27*'Location Plan'!$H$60</f>
        <v>0</v>
      </c>
      <c r="AV27" s="20">
        <v>6</v>
      </c>
      <c r="AW27" s="20">
        <v>2</v>
      </c>
      <c r="AX27" s="20">
        <v>0</v>
      </c>
      <c r="AY27" s="20">
        <v>0</v>
      </c>
      <c r="AZ27" s="20">
        <v>0</v>
      </c>
      <c r="BA27" s="20">
        <v>0</v>
      </c>
      <c r="BB27" s="20">
        <v>0</v>
      </c>
      <c r="BC27" s="5">
        <f t="shared" si="5"/>
        <v>8</v>
      </c>
      <c r="BD27" s="25">
        <f>AV27*'Location Plan'!$B$60+AW27*'Location Plan'!$C$60+AX27*'Location Plan'!$D$60+AY27*'Location Plan'!$E$60+AZ27*'Location Plan'!$F$60+BA27*'Location Plan'!$G$60+BB27*'Location Plan'!$H$60</f>
        <v>8</v>
      </c>
      <c r="BE27" s="20">
        <v>0</v>
      </c>
      <c r="BF27" s="20">
        <v>1</v>
      </c>
      <c r="BG27" s="20">
        <v>0</v>
      </c>
      <c r="BH27" s="20">
        <v>1</v>
      </c>
      <c r="BI27" s="20">
        <v>0</v>
      </c>
      <c r="BJ27" s="20">
        <v>0</v>
      </c>
      <c r="BK27" s="20">
        <v>0</v>
      </c>
      <c r="BL27" s="5">
        <f t="shared" si="6"/>
        <v>2</v>
      </c>
      <c r="BM27" s="25">
        <f>BE27*'Location Plan'!$B$60+BF27*'Location Plan'!$C$60+BG27*'Location Plan'!$D$60+BH27*'Location Plan'!$E$60+BI27*'Location Plan'!$F$60+BJ27*'Location Plan'!$G$60+BK27*'Location Plan'!$H$60</f>
        <v>3.9</v>
      </c>
    </row>
    <row r="28" spans="1:65" ht="13.5" customHeight="1">
      <c r="A28" s="115">
        <v>0.30555555555555503</v>
      </c>
      <c r="B28" s="116"/>
      <c r="C28" s="20">
        <v>1</v>
      </c>
      <c r="D28" s="20">
        <v>0</v>
      </c>
      <c r="E28" s="20">
        <v>0</v>
      </c>
      <c r="F28" s="20">
        <v>0</v>
      </c>
      <c r="G28" s="20">
        <v>0</v>
      </c>
      <c r="H28" s="20">
        <v>0</v>
      </c>
      <c r="I28" s="20">
        <v>0</v>
      </c>
      <c r="J28" s="5">
        <f t="shared" si="0"/>
        <v>1</v>
      </c>
      <c r="K28" s="25">
        <f>C28*'Location Plan'!$B$60+D28*'Location Plan'!$C$60+E28*'Location Plan'!$D$60+F28*'Location Plan'!$E$60+G28*'Location Plan'!$F$60+H28*'Location Plan'!$G$60+I28*'Location Plan'!$H$60</f>
        <v>1</v>
      </c>
      <c r="L28" s="20">
        <v>0</v>
      </c>
      <c r="M28" s="20">
        <v>0</v>
      </c>
      <c r="N28" s="20">
        <v>0</v>
      </c>
      <c r="O28" s="20">
        <v>0</v>
      </c>
      <c r="P28" s="20">
        <v>0</v>
      </c>
      <c r="Q28" s="20">
        <v>0</v>
      </c>
      <c r="R28" s="20">
        <v>0</v>
      </c>
      <c r="S28" s="5">
        <f t="shared" si="1"/>
        <v>0</v>
      </c>
      <c r="T28" s="25">
        <f>L28*'Location Plan'!$B$60+M28*'Location Plan'!$C$60+N28*'Location Plan'!$D$60+O28*'Location Plan'!$E$60+P28*'Location Plan'!$F$60+Q28*'Location Plan'!$G$60+R28*'Location Plan'!$H$60</f>
        <v>0</v>
      </c>
      <c r="U28" s="20">
        <v>2</v>
      </c>
      <c r="V28" s="20">
        <v>2</v>
      </c>
      <c r="W28" s="20">
        <v>0</v>
      </c>
      <c r="X28" s="20">
        <v>0</v>
      </c>
      <c r="Y28" s="20">
        <v>1</v>
      </c>
      <c r="Z28" s="20">
        <v>0</v>
      </c>
      <c r="AA28" s="20">
        <v>0</v>
      </c>
      <c r="AB28" s="5">
        <f t="shared" si="2"/>
        <v>5</v>
      </c>
      <c r="AC28" s="25">
        <f>U28*'Location Plan'!$B$60+V28*'Location Plan'!$C$60+W28*'Location Plan'!$D$60+X28*'Location Plan'!$E$60+Y28*'Location Plan'!$F$60+Z28*'Location Plan'!$G$60+AA28*'Location Plan'!$H$60</f>
        <v>6.5</v>
      </c>
      <c r="AD28" s="20">
        <v>4</v>
      </c>
      <c r="AE28" s="20">
        <v>0</v>
      </c>
      <c r="AF28" s="20">
        <v>0</v>
      </c>
      <c r="AG28" s="20">
        <v>0</v>
      </c>
      <c r="AH28" s="20">
        <v>0</v>
      </c>
      <c r="AI28" s="20">
        <v>0</v>
      </c>
      <c r="AJ28" s="20">
        <v>0</v>
      </c>
      <c r="AK28" s="5">
        <f t="shared" si="3"/>
        <v>4</v>
      </c>
      <c r="AL28" s="25">
        <f>AD28*'Location Plan'!$B$60+AE28*'Location Plan'!$C$60+AF28*'Location Plan'!$D$60+AG28*'Location Plan'!$E$60+AH28*'Location Plan'!$F$60+AI28*'Location Plan'!$G$60+AJ28*'Location Plan'!$H$60</f>
        <v>4</v>
      </c>
      <c r="AM28" s="27"/>
      <c r="AN28" s="27"/>
      <c r="AO28" s="27"/>
      <c r="AP28" s="27"/>
      <c r="AQ28" s="27"/>
      <c r="AR28" s="27"/>
      <c r="AS28" s="27"/>
      <c r="AT28" s="5">
        <f t="shared" si="4"/>
        <v>0</v>
      </c>
      <c r="AU28" s="25">
        <f>AM28*'Location Plan'!$B$60+AN28*'Location Plan'!$C$60+AO28*'Location Plan'!$D$60+AP28*'Location Plan'!$E$60+AQ28*'Location Plan'!$F$60+AR28*'Location Plan'!$G$60+AS28*'Location Plan'!$H$60</f>
        <v>0</v>
      </c>
      <c r="AV28" s="20">
        <v>9</v>
      </c>
      <c r="AW28" s="20">
        <v>2</v>
      </c>
      <c r="AX28" s="20">
        <v>0</v>
      </c>
      <c r="AY28" s="20">
        <v>0</v>
      </c>
      <c r="AZ28" s="20">
        <v>1</v>
      </c>
      <c r="BA28" s="20">
        <v>0</v>
      </c>
      <c r="BB28" s="20">
        <v>0</v>
      </c>
      <c r="BC28" s="5">
        <f t="shared" si="5"/>
        <v>12</v>
      </c>
      <c r="BD28" s="25">
        <f>AV28*'Location Plan'!$B$60+AW28*'Location Plan'!$C$60+AX28*'Location Plan'!$D$60+AY28*'Location Plan'!$E$60+AZ28*'Location Plan'!$F$60+BA28*'Location Plan'!$G$60+BB28*'Location Plan'!$H$60</f>
        <v>13.5</v>
      </c>
      <c r="BE28" s="20">
        <v>0</v>
      </c>
      <c r="BF28" s="20">
        <v>0</v>
      </c>
      <c r="BG28" s="20">
        <v>0</v>
      </c>
      <c r="BH28" s="20">
        <v>0</v>
      </c>
      <c r="BI28" s="20">
        <v>0</v>
      </c>
      <c r="BJ28" s="20">
        <v>0</v>
      </c>
      <c r="BK28" s="20">
        <v>0</v>
      </c>
      <c r="BL28" s="5">
        <f t="shared" si="6"/>
        <v>0</v>
      </c>
      <c r="BM28" s="25">
        <f>BE28*'Location Plan'!$B$60+BF28*'Location Plan'!$C$60+BG28*'Location Plan'!$D$60+BH28*'Location Plan'!$E$60+BI28*'Location Plan'!$F$60+BJ28*'Location Plan'!$G$60+BK28*'Location Plan'!$H$60</f>
        <v>0</v>
      </c>
    </row>
    <row r="29" spans="1:65" ht="13.5" customHeight="1">
      <c r="A29" s="115">
        <v>0.30902777777777801</v>
      </c>
      <c r="B29" s="116"/>
      <c r="C29" s="20">
        <v>3</v>
      </c>
      <c r="D29" s="20">
        <v>0</v>
      </c>
      <c r="E29" s="20">
        <v>0</v>
      </c>
      <c r="F29" s="20">
        <v>0</v>
      </c>
      <c r="G29" s="20">
        <v>0</v>
      </c>
      <c r="H29" s="20">
        <v>0</v>
      </c>
      <c r="I29" s="20">
        <v>0</v>
      </c>
      <c r="J29" s="5">
        <f t="shared" si="0"/>
        <v>3</v>
      </c>
      <c r="K29" s="25">
        <f>C29*'Location Plan'!$B$60+D29*'Location Plan'!$C$60+E29*'Location Plan'!$D$60+F29*'Location Plan'!$E$60+G29*'Location Plan'!$F$60+H29*'Location Plan'!$G$60+I29*'Location Plan'!$H$60</f>
        <v>3</v>
      </c>
      <c r="L29" s="20">
        <v>0</v>
      </c>
      <c r="M29" s="20">
        <v>0</v>
      </c>
      <c r="N29" s="20">
        <v>0</v>
      </c>
      <c r="O29" s="20">
        <v>0</v>
      </c>
      <c r="P29" s="20">
        <v>0</v>
      </c>
      <c r="Q29" s="20">
        <v>0</v>
      </c>
      <c r="R29" s="20">
        <v>0</v>
      </c>
      <c r="S29" s="5">
        <f t="shared" si="1"/>
        <v>0</v>
      </c>
      <c r="T29" s="25">
        <f>L29*'Location Plan'!$B$60+M29*'Location Plan'!$C$60+N29*'Location Plan'!$D$60+O29*'Location Plan'!$E$60+P29*'Location Plan'!$F$60+Q29*'Location Plan'!$G$60+R29*'Location Plan'!$H$60</f>
        <v>0</v>
      </c>
      <c r="U29" s="20">
        <v>1</v>
      </c>
      <c r="V29" s="20">
        <v>0</v>
      </c>
      <c r="W29" s="20">
        <v>0</v>
      </c>
      <c r="X29" s="20">
        <v>0</v>
      </c>
      <c r="Y29" s="20">
        <v>1</v>
      </c>
      <c r="Z29" s="20">
        <v>0</v>
      </c>
      <c r="AA29" s="20">
        <v>0</v>
      </c>
      <c r="AB29" s="5">
        <f t="shared" si="2"/>
        <v>2</v>
      </c>
      <c r="AC29" s="25">
        <f>U29*'Location Plan'!$B$60+V29*'Location Plan'!$C$60+W29*'Location Plan'!$D$60+X29*'Location Plan'!$E$60+Y29*'Location Plan'!$F$60+Z29*'Location Plan'!$G$60+AA29*'Location Plan'!$H$60</f>
        <v>3.5</v>
      </c>
      <c r="AD29" s="20">
        <v>0</v>
      </c>
      <c r="AE29" s="20">
        <v>0</v>
      </c>
      <c r="AF29" s="20">
        <v>1</v>
      </c>
      <c r="AG29" s="20">
        <v>0</v>
      </c>
      <c r="AH29" s="20">
        <v>0</v>
      </c>
      <c r="AI29" s="20">
        <v>0</v>
      </c>
      <c r="AJ29" s="20">
        <v>0</v>
      </c>
      <c r="AK29" s="5">
        <f t="shared" si="3"/>
        <v>1</v>
      </c>
      <c r="AL29" s="25">
        <f>AD29*'Location Plan'!$B$60+AE29*'Location Plan'!$C$60+AF29*'Location Plan'!$D$60+AG29*'Location Plan'!$E$60+AH29*'Location Plan'!$F$60+AI29*'Location Plan'!$G$60+AJ29*'Location Plan'!$H$60</f>
        <v>1.9</v>
      </c>
      <c r="AM29" s="27"/>
      <c r="AN29" s="27"/>
      <c r="AO29" s="27"/>
      <c r="AP29" s="27"/>
      <c r="AQ29" s="27"/>
      <c r="AR29" s="27"/>
      <c r="AS29" s="27"/>
      <c r="AT29" s="5">
        <f t="shared" si="4"/>
        <v>0</v>
      </c>
      <c r="AU29" s="25">
        <f>AM29*'Location Plan'!$B$60+AN29*'Location Plan'!$C$60+AO29*'Location Plan'!$D$60+AP29*'Location Plan'!$E$60+AQ29*'Location Plan'!$F$60+AR29*'Location Plan'!$G$60+AS29*'Location Plan'!$H$60</f>
        <v>0</v>
      </c>
      <c r="AV29" s="20">
        <v>6</v>
      </c>
      <c r="AW29" s="20">
        <v>2</v>
      </c>
      <c r="AX29" s="20">
        <v>0</v>
      </c>
      <c r="AY29" s="20">
        <v>0</v>
      </c>
      <c r="AZ29" s="20">
        <v>0</v>
      </c>
      <c r="BA29" s="20">
        <v>0</v>
      </c>
      <c r="BB29" s="20">
        <v>0</v>
      </c>
      <c r="BC29" s="5">
        <f t="shared" si="5"/>
        <v>8</v>
      </c>
      <c r="BD29" s="25">
        <f>AV29*'Location Plan'!$B$60+AW29*'Location Plan'!$C$60+AX29*'Location Plan'!$D$60+AY29*'Location Plan'!$E$60+AZ29*'Location Plan'!$F$60+BA29*'Location Plan'!$G$60+BB29*'Location Plan'!$H$60</f>
        <v>8</v>
      </c>
      <c r="BE29" s="20">
        <v>0</v>
      </c>
      <c r="BF29" s="20">
        <v>0</v>
      </c>
      <c r="BG29" s="20">
        <v>0</v>
      </c>
      <c r="BH29" s="20">
        <v>0</v>
      </c>
      <c r="BI29" s="20">
        <v>0</v>
      </c>
      <c r="BJ29" s="20">
        <v>0</v>
      </c>
      <c r="BK29" s="20">
        <v>0</v>
      </c>
      <c r="BL29" s="5">
        <f t="shared" si="6"/>
        <v>0</v>
      </c>
      <c r="BM29" s="25">
        <f>BE29*'Location Plan'!$B$60+BF29*'Location Plan'!$C$60+BG29*'Location Plan'!$D$60+BH29*'Location Plan'!$E$60+BI29*'Location Plan'!$F$60+BJ29*'Location Plan'!$G$60+BK29*'Location Plan'!$H$60</f>
        <v>0</v>
      </c>
    </row>
    <row r="30" spans="1:65" ht="13.5" customHeight="1">
      <c r="A30" s="115">
        <v>0.3125</v>
      </c>
      <c r="B30" s="116"/>
      <c r="C30" s="20">
        <v>1</v>
      </c>
      <c r="D30" s="20">
        <v>0</v>
      </c>
      <c r="E30" s="20">
        <v>0</v>
      </c>
      <c r="F30" s="20">
        <v>0</v>
      </c>
      <c r="G30" s="20">
        <v>0</v>
      </c>
      <c r="H30" s="20">
        <v>0</v>
      </c>
      <c r="I30" s="20">
        <v>0</v>
      </c>
      <c r="J30" s="5">
        <f t="shared" si="0"/>
        <v>1</v>
      </c>
      <c r="K30" s="25">
        <f>C30*'Location Plan'!$B$60+D30*'Location Plan'!$C$60+E30*'Location Plan'!$D$60+F30*'Location Plan'!$E$60+G30*'Location Plan'!$F$60+H30*'Location Plan'!$G$60+I30*'Location Plan'!$H$60</f>
        <v>1</v>
      </c>
      <c r="L30" s="20">
        <v>0</v>
      </c>
      <c r="M30" s="20">
        <v>0</v>
      </c>
      <c r="N30" s="20">
        <v>0</v>
      </c>
      <c r="O30" s="20">
        <v>0</v>
      </c>
      <c r="P30" s="20">
        <v>0</v>
      </c>
      <c r="Q30" s="20">
        <v>0</v>
      </c>
      <c r="R30" s="20">
        <v>0</v>
      </c>
      <c r="S30" s="5">
        <f t="shared" si="1"/>
        <v>0</v>
      </c>
      <c r="T30" s="25">
        <f>L30*'Location Plan'!$B$60+M30*'Location Plan'!$C$60+N30*'Location Plan'!$D$60+O30*'Location Plan'!$E$60+P30*'Location Plan'!$F$60+Q30*'Location Plan'!$G$60+R30*'Location Plan'!$H$60</f>
        <v>0</v>
      </c>
      <c r="U30" s="20">
        <v>0</v>
      </c>
      <c r="V30" s="20">
        <v>1</v>
      </c>
      <c r="W30" s="20">
        <v>0</v>
      </c>
      <c r="X30" s="20">
        <v>0</v>
      </c>
      <c r="Y30" s="20">
        <v>0</v>
      </c>
      <c r="Z30" s="20">
        <v>0</v>
      </c>
      <c r="AA30" s="20">
        <v>0</v>
      </c>
      <c r="AB30" s="5">
        <f t="shared" si="2"/>
        <v>1</v>
      </c>
      <c r="AC30" s="25">
        <f>U30*'Location Plan'!$B$60+V30*'Location Plan'!$C$60+W30*'Location Plan'!$D$60+X30*'Location Plan'!$E$60+Y30*'Location Plan'!$F$60+Z30*'Location Plan'!$G$60+AA30*'Location Plan'!$H$60</f>
        <v>1</v>
      </c>
      <c r="AD30" s="20">
        <v>0</v>
      </c>
      <c r="AE30" s="20">
        <v>1</v>
      </c>
      <c r="AF30" s="20">
        <v>0</v>
      </c>
      <c r="AG30" s="20">
        <v>0</v>
      </c>
      <c r="AH30" s="20">
        <v>1</v>
      </c>
      <c r="AI30" s="20">
        <v>1</v>
      </c>
      <c r="AJ30" s="20">
        <v>0</v>
      </c>
      <c r="AK30" s="5">
        <f t="shared" si="3"/>
        <v>3</v>
      </c>
      <c r="AL30" s="25">
        <f>AD30*'Location Plan'!$B$60+AE30*'Location Plan'!$C$60+AF30*'Location Plan'!$D$60+AG30*'Location Plan'!$E$60+AH30*'Location Plan'!$F$60+AI30*'Location Plan'!$G$60+AJ30*'Location Plan'!$H$60</f>
        <v>3.9</v>
      </c>
      <c r="AM30" s="27"/>
      <c r="AN30" s="27"/>
      <c r="AO30" s="27"/>
      <c r="AP30" s="27"/>
      <c r="AQ30" s="27"/>
      <c r="AR30" s="27"/>
      <c r="AS30" s="27"/>
      <c r="AT30" s="5">
        <f t="shared" si="4"/>
        <v>0</v>
      </c>
      <c r="AU30" s="25">
        <f>AM30*'Location Plan'!$B$60+AN30*'Location Plan'!$C$60+AO30*'Location Plan'!$D$60+AP30*'Location Plan'!$E$60+AQ30*'Location Plan'!$F$60+AR30*'Location Plan'!$G$60+AS30*'Location Plan'!$H$60</f>
        <v>0</v>
      </c>
      <c r="AV30" s="20">
        <v>5</v>
      </c>
      <c r="AW30" s="20">
        <v>2</v>
      </c>
      <c r="AX30" s="20">
        <v>0</v>
      </c>
      <c r="AY30" s="20">
        <v>0</v>
      </c>
      <c r="AZ30" s="20">
        <v>0</v>
      </c>
      <c r="BA30" s="20">
        <v>0</v>
      </c>
      <c r="BB30" s="20">
        <v>0</v>
      </c>
      <c r="BC30" s="5">
        <f t="shared" si="5"/>
        <v>7</v>
      </c>
      <c r="BD30" s="25">
        <f>AV30*'Location Plan'!$B$60+AW30*'Location Plan'!$C$60+AX30*'Location Plan'!$D$60+AY30*'Location Plan'!$E$60+AZ30*'Location Plan'!$F$60+BA30*'Location Plan'!$G$60+BB30*'Location Plan'!$H$60</f>
        <v>7</v>
      </c>
      <c r="BE30" s="20">
        <v>1</v>
      </c>
      <c r="BF30" s="20">
        <v>1</v>
      </c>
      <c r="BG30" s="20">
        <v>0</v>
      </c>
      <c r="BH30" s="20">
        <v>0</v>
      </c>
      <c r="BI30" s="20">
        <v>0</v>
      </c>
      <c r="BJ30" s="20">
        <v>0</v>
      </c>
      <c r="BK30" s="20">
        <v>0</v>
      </c>
      <c r="BL30" s="5">
        <f t="shared" si="6"/>
        <v>2</v>
      </c>
      <c r="BM30" s="25">
        <f>BE30*'Location Plan'!$B$60+BF30*'Location Plan'!$C$60+BG30*'Location Plan'!$D$60+BH30*'Location Plan'!$E$60+BI30*'Location Plan'!$F$60+BJ30*'Location Plan'!$G$60+BK30*'Location Plan'!$H$60</f>
        <v>2</v>
      </c>
    </row>
    <row r="31" spans="1:65" ht="13.5" customHeight="1">
      <c r="A31" s="115">
        <v>0.31597222222222199</v>
      </c>
      <c r="B31" s="116"/>
      <c r="C31" s="20">
        <v>0</v>
      </c>
      <c r="D31" s="20">
        <v>1</v>
      </c>
      <c r="E31" s="20">
        <v>0</v>
      </c>
      <c r="F31" s="20">
        <v>0</v>
      </c>
      <c r="G31" s="20">
        <v>1</v>
      </c>
      <c r="H31" s="20">
        <v>0</v>
      </c>
      <c r="I31" s="20">
        <v>0</v>
      </c>
      <c r="J31" s="5">
        <f t="shared" si="0"/>
        <v>2</v>
      </c>
      <c r="K31" s="25">
        <f>C31*'Location Plan'!$B$60+D31*'Location Plan'!$C$60+E31*'Location Plan'!$D$60+F31*'Location Plan'!$E$60+G31*'Location Plan'!$F$60+H31*'Location Plan'!$G$60+I31*'Location Plan'!$H$60</f>
        <v>3.5</v>
      </c>
      <c r="L31" s="20">
        <v>0</v>
      </c>
      <c r="M31" s="20">
        <v>0</v>
      </c>
      <c r="N31" s="20">
        <v>0</v>
      </c>
      <c r="O31" s="20">
        <v>0</v>
      </c>
      <c r="P31" s="20">
        <v>0</v>
      </c>
      <c r="Q31" s="20">
        <v>0</v>
      </c>
      <c r="R31" s="20">
        <v>0</v>
      </c>
      <c r="S31" s="5">
        <f t="shared" si="1"/>
        <v>0</v>
      </c>
      <c r="T31" s="25">
        <f>L31*'Location Plan'!$B$60+M31*'Location Plan'!$C$60+N31*'Location Plan'!$D$60+O31*'Location Plan'!$E$60+P31*'Location Plan'!$F$60+Q31*'Location Plan'!$G$60+R31*'Location Plan'!$H$60</f>
        <v>0</v>
      </c>
      <c r="U31" s="20">
        <v>2</v>
      </c>
      <c r="V31" s="20">
        <v>1</v>
      </c>
      <c r="W31" s="20">
        <v>0</v>
      </c>
      <c r="X31" s="20">
        <v>0</v>
      </c>
      <c r="Y31" s="20">
        <v>0</v>
      </c>
      <c r="Z31" s="20">
        <v>0</v>
      </c>
      <c r="AA31" s="20">
        <v>0</v>
      </c>
      <c r="AB31" s="5">
        <f t="shared" si="2"/>
        <v>3</v>
      </c>
      <c r="AC31" s="25">
        <f>U31*'Location Plan'!$B$60+V31*'Location Plan'!$C$60+W31*'Location Plan'!$D$60+X31*'Location Plan'!$E$60+Y31*'Location Plan'!$F$60+Z31*'Location Plan'!$G$60+AA31*'Location Plan'!$H$60</f>
        <v>3</v>
      </c>
      <c r="AD31" s="20">
        <v>4</v>
      </c>
      <c r="AE31" s="20">
        <v>1</v>
      </c>
      <c r="AF31" s="20">
        <v>0</v>
      </c>
      <c r="AG31" s="20">
        <v>0</v>
      </c>
      <c r="AH31" s="20">
        <v>0</v>
      </c>
      <c r="AI31" s="20">
        <v>0</v>
      </c>
      <c r="AJ31" s="20">
        <v>0</v>
      </c>
      <c r="AK31" s="5">
        <f t="shared" si="3"/>
        <v>5</v>
      </c>
      <c r="AL31" s="25">
        <f>AD31*'Location Plan'!$B$60+AE31*'Location Plan'!$C$60+AF31*'Location Plan'!$D$60+AG31*'Location Plan'!$E$60+AH31*'Location Plan'!$F$60+AI31*'Location Plan'!$G$60+AJ31*'Location Plan'!$H$60</f>
        <v>5</v>
      </c>
      <c r="AM31" s="27"/>
      <c r="AN31" s="27"/>
      <c r="AO31" s="27"/>
      <c r="AP31" s="27"/>
      <c r="AQ31" s="27"/>
      <c r="AR31" s="27"/>
      <c r="AS31" s="27"/>
      <c r="AT31" s="5">
        <f t="shared" si="4"/>
        <v>0</v>
      </c>
      <c r="AU31" s="25">
        <f>AM31*'Location Plan'!$B$60+AN31*'Location Plan'!$C$60+AO31*'Location Plan'!$D$60+AP31*'Location Plan'!$E$60+AQ31*'Location Plan'!$F$60+AR31*'Location Plan'!$G$60+AS31*'Location Plan'!$H$60</f>
        <v>0</v>
      </c>
      <c r="AV31" s="20">
        <v>4</v>
      </c>
      <c r="AW31" s="20">
        <v>4</v>
      </c>
      <c r="AX31" s="20">
        <v>0</v>
      </c>
      <c r="AY31" s="20">
        <v>0</v>
      </c>
      <c r="AZ31" s="20">
        <v>0</v>
      </c>
      <c r="BA31" s="20">
        <v>0</v>
      </c>
      <c r="BB31" s="20">
        <v>0</v>
      </c>
      <c r="BC31" s="5">
        <f t="shared" si="5"/>
        <v>8</v>
      </c>
      <c r="BD31" s="25">
        <f>AV31*'Location Plan'!$B$60+AW31*'Location Plan'!$C$60+AX31*'Location Plan'!$D$60+AY31*'Location Plan'!$E$60+AZ31*'Location Plan'!$F$60+BA31*'Location Plan'!$G$60+BB31*'Location Plan'!$H$60</f>
        <v>8</v>
      </c>
      <c r="BE31" s="20">
        <v>0</v>
      </c>
      <c r="BF31" s="20">
        <v>1</v>
      </c>
      <c r="BG31" s="20">
        <v>0</v>
      </c>
      <c r="BH31" s="20">
        <v>0</v>
      </c>
      <c r="BI31" s="20">
        <v>0</v>
      </c>
      <c r="BJ31" s="20">
        <v>0</v>
      </c>
      <c r="BK31" s="20">
        <v>0</v>
      </c>
      <c r="BL31" s="5">
        <f t="shared" si="6"/>
        <v>1</v>
      </c>
      <c r="BM31" s="25">
        <f>BE31*'Location Plan'!$B$60+BF31*'Location Plan'!$C$60+BG31*'Location Plan'!$D$60+BH31*'Location Plan'!$E$60+BI31*'Location Plan'!$F$60+BJ31*'Location Plan'!$G$60+BK31*'Location Plan'!$H$60</f>
        <v>1</v>
      </c>
    </row>
    <row r="32" spans="1:65" ht="13.5" customHeight="1">
      <c r="A32" s="115">
        <v>0.31944444444444398</v>
      </c>
      <c r="B32" s="116"/>
      <c r="C32" s="20">
        <v>2</v>
      </c>
      <c r="D32" s="20">
        <v>0</v>
      </c>
      <c r="E32" s="20">
        <v>0</v>
      </c>
      <c r="F32" s="20">
        <v>0</v>
      </c>
      <c r="G32" s="20">
        <v>0</v>
      </c>
      <c r="H32" s="20">
        <v>0</v>
      </c>
      <c r="I32" s="20">
        <v>0</v>
      </c>
      <c r="J32" s="5">
        <f t="shared" si="0"/>
        <v>2</v>
      </c>
      <c r="K32" s="25">
        <f>C32*'Location Plan'!$B$60+D32*'Location Plan'!$C$60+E32*'Location Plan'!$D$60+F32*'Location Plan'!$E$60+G32*'Location Plan'!$F$60+H32*'Location Plan'!$G$60+I32*'Location Plan'!$H$60</f>
        <v>2</v>
      </c>
      <c r="L32" s="20">
        <v>0</v>
      </c>
      <c r="M32" s="20">
        <v>0</v>
      </c>
      <c r="N32" s="20">
        <v>0</v>
      </c>
      <c r="O32" s="20">
        <v>0</v>
      </c>
      <c r="P32" s="20">
        <v>0</v>
      </c>
      <c r="Q32" s="20">
        <v>0</v>
      </c>
      <c r="R32" s="20">
        <v>0</v>
      </c>
      <c r="S32" s="5">
        <f t="shared" si="1"/>
        <v>0</v>
      </c>
      <c r="T32" s="25">
        <f>L32*'Location Plan'!$B$60+M32*'Location Plan'!$C$60+N32*'Location Plan'!$D$60+O32*'Location Plan'!$E$60+P32*'Location Plan'!$F$60+Q32*'Location Plan'!$G$60+R32*'Location Plan'!$H$60</f>
        <v>0</v>
      </c>
      <c r="U32" s="20">
        <v>1</v>
      </c>
      <c r="V32" s="20">
        <v>1</v>
      </c>
      <c r="W32" s="20">
        <v>0</v>
      </c>
      <c r="X32" s="20">
        <v>0</v>
      </c>
      <c r="Y32" s="20">
        <v>1</v>
      </c>
      <c r="Z32" s="20">
        <v>0</v>
      </c>
      <c r="AA32" s="20">
        <v>0</v>
      </c>
      <c r="AB32" s="5">
        <f t="shared" si="2"/>
        <v>3</v>
      </c>
      <c r="AC32" s="25">
        <f>U32*'Location Plan'!$B$60+V32*'Location Plan'!$C$60+W32*'Location Plan'!$D$60+X32*'Location Plan'!$E$60+Y32*'Location Plan'!$F$60+Z32*'Location Plan'!$G$60+AA32*'Location Plan'!$H$60</f>
        <v>4.5</v>
      </c>
      <c r="AD32" s="20">
        <v>1</v>
      </c>
      <c r="AE32" s="20">
        <v>0</v>
      </c>
      <c r="AF32" s="20">
        <v>0</v>
      </c>
      <c r="AG32" s="20">
        <v>0</v>
      </c>
      <c r="AH32" s="20">
        <v>1</v>
      </c>
      <c r="AI32" s="20">
        <v>0</v>
      </c>
      <c r="AJ32" s="20">
        <v>0</v>
      </c>
      <c r="AK32" s="5">
        <f t="shared" si="3"/>
        <v>2</v>
      </c>
      <c r="AL32" s="25">
        <f>AD32*'Location Plan'!$B$60+AE32*'Location Plan'!$C$60+AF32*'Location Plan'!$D$60+AG32*'Location Plan'!$E$60+AH32*'Location Plan'!$F$60+AI32*'Location Plan'!$G$60+AJ32*'Location Plan'!$H$60</f>
        <v>3.5</v>
      </c>
      <c r="AM32" s="27"/>
      <c r="AN32" s="27"/>
      <c r="AO32" s="27"/>
      <c r="AP32" s="27"/>
      <c r="AQ32" s="27"/>
      <c r="AR32" s="27"/>
      <c r="AS32" s="27"/>
      <c r="AT32" s="5">
        <f t="shared" si="4"/>
        <v>0</v>
      </c>
      <c r="AU32" s="25">
        <f>AM32*'Location Plan'!$B$60+AN32*'Location Plan'!$C$60+AO32*'Location Plan'!$D$60+AP32*'Location Plan'!$E$60+AQ32*'Location Plan'!$F$60+AR32*'Location Plan'!$G$60+AS32*'Location Plan'!$H$60</f>
        <v>0</v>
      </c>
      <c r="AV32" s="20">
        <v>3</v>
      </c>
      <c r="AW32" s="20">
        <v>2</v>
      </c>
      <c r="AX32" s="20">
        <v>0</v>
      </c>
      <c r="AY32" s="20">
        <v>0</v>
      </c>
      <c r="AZ32" s="20">
        <v>0</v>
      </c>
      <c r="BA32" s="20">
        <v>0</v>
      </c>
      <c r="BB32" s="20">
        <v>0</v>
      </c>
      <c r="BC32" s="5">
        <f t="shared" si="5"/>
        <v>5</v>
      </c>
      <c r="BD32" s="25">
        <f>AV32*'Location Plan'!$B$60+AW32*'Location Plan'!$C$60+AX32*'Location Plan'!$D$60+AY32*'Location Plan'!$E$60+AZ32*'Location Plan'!$F$60+BA32*'Location Plan'!$G$60+BB32*'Location Plan'!$H$60</f>
        <v>5</v>
      </c>
      <c r="BE32" s="20">
        <v>0</v>
      </c>
      <c r="BF32" s="20">
        <v>0</v>
      </c>
      <c r="BG32" s="20">
        <v>0</v>
      </c>
      <c r="BH32" s="20">
        <v>0</v>
      </c>
      <c r="BI32" s="20">
        <v>0</v>
      </c>
      <c r="BJ32" s="20">
        <v>0</v>
      </c>
      <c r="BK32" s="20">
        <v>0</v>
      </c>
      <c r="BL32" s="5">
        <f t="shared" si="6"/>
        <v>0</v>
      </c>
      <c r="BM32" s="25">
        <f>BE32*'Location Plan'!$B$60+BF32*'Location Plan'!$C$60+BG32*'Location Plan'!$D$60+BH32*'Location Plan'!$E$60+BI32*'Location Plan'!$F$60+BJ32*'Location Plan'!$G$60+BK32*'Location Plan'!$H$60</f>
        <v>0</v>
      </c>
    </row>
    <row r="33" spans="1:65" ht="13.5" customHeight="1">
      <c r="A33" s="115">
        <v>0.32291666666666602</v>
      </c>
      <c r="B33" s="116"/>
      <c r="C33" s="20">
        <v>1</v>
      </c>
      <c r="D33" s="20">
        <v>0</v>
      </c>
      <c r="E33" s="20">
        <v>0</v>
      </c>
      <c r="F33" s="20">
        <v>0</v>
      </c>
      <c r="G33" s="20">
        <v>0</v>
      </c>
      <c r="H33" s="20">
        <v>0</v>
      </c>
      <c r="I33" s="20">
        <v>0</v>
      </c>
      <c r="J33" s="5">
        <f t="shared" si="0"/>
        <v>1</v>
      </c>
      <c r="K33" s="25">
        <f>C33*'Location Plan'!$B$60+D33*'Location Plan'!$C$60+E33*'Location Plan'!$D$60+F33*'Location Plan'!$E$60+G33*'Location Plan'!$F$60+H33*'Location Plan'!$G$60+I33*'Location Plan'!$H$60</f>
        <v>1</v>
      </c>
      <c r="L33" s="20">
        <v>0</v>
      </c>
      <c r="M33" s="20">
        <v>0</v>
      </c>
      <c r="N33" s="20">
        <v>0</v>
      </c>
      <c r="O33" s="20">
        <v>0</v>
      </c>
      <c r="P33" s="20">
        <v>0</v>
      </c>
      <c r="Q33" s="20">
        <v>0</v>
      </c>
      <c r="R33" s="20">
        <v>0</v>
      </c>
      <c r="S33" s="5">
        <f t="shared" si="1"/>
        <v>0</v>
      </c>
      <c r="T33" s="25">
        <f>L33*'Location Plan'!$B$60+M33*'Location Plan'!$C$60+N33*'Location Plan'!$D$60+O33*'Location Plan'!$E$60+P33*'Location Plan'!$F$60+Q33*'Location Plan'!$G$60+R33*'Location Plan'!$H$60</f>
        <v>0</v>
      </c>
      <c r="U33" s="20">
        <v>1</v>
      </c>
      <c r="V33" s="20">
        <v>2</v>
      </c>
      <c r="W33" s="20">
        <v>0</v>
      </c>
      <c r="X33" s="20">
        <v>0</v>
      </c>
      <c r="Y33" s="20">
        <v>1</v>
      </c>
      <c r="Z33" s="20">
        <v>0</v>
      </c>
      <c r="AA33" s="20">
        <v>0</v>
      </c>
      <c r="AB33" s="5">
        <f t="shared" si="2"/>
        <v>4</v>
      </c>
      <c r="AC33" s="25">
        <f>U33*'Location Plan'!$B$60+V33*'Location Plan'!$C$60+W33*'Location Plan'!$D$60+X33*'Location Plan'!$E$60+Y33*'Location Plan'!$F$60+Z33*'Location Plan'!$G$60+AA33*'Location Plan'!$H$60</f>
        <v>5.5</v>
      </c>
      <c r="AD33" s="20">
        <v>3</v>
      </c>
      <c r="AE33" s="20">
        <v>0</v>
      </c>
      <c r="AF33" s="20">
        <v>0</v>
      </c>
      <c r="AG33" s="20">
        <v>0</v>
      </c>
      <c r="AH33" s="20">
        <v>0</v>
      </c>
      <c r="AI33" s="20">
        <v>0</v>
      </c>
      <c r="AJ33" s="20">
        <v>0</v>
      </c>
      <c r="AK33" s="5">
        <f t="shared" si="3"/>
        <v>3</v>
      </c>
      <c r="AL33" s="25">
        <f>AD33*'Location Plan'!$B$60+AE33*'Location Plan'!$C$60+AF33*'Location Plan'!$D$60+AG33*'Location Plan'!$E$60+AH33*'Location Plan'!$F$60+AI33*'Location Plan'!$G$60+AJ33*'Location Plan'!$H$60</f>
        <v>3</v>
      </c>
      <c r="AM33" s="27"/>
      <c r="AN33" s="27"/>
      <c r="AO33" s="27"/>
      <c r="AP33" s="27"/>
      <c r="AQ33" s="27"/>
      <c r="AR33" s="27"/>
      <c r="AS33" s="27"/>
      <c r="AT33" s="5">
        <f t="shared" si="4"/>
        <v>0</v>
      </c>
      <c r="AU33" s="25">
        <f>AM33*'Location Plan'!$B$60+AN33*'Location Plan'!$C$60+AO33*'Location Plan'!$D$60+AP33*'Location Plan'!$E$60+AQ33*'Location Plan'!$F$60+AR33*'Location Plan'!$G$60+AS33*'Location Plan'!$H$60</f>
        <v>0</v>
      </c>
      <c r="AV33" s="28">
        <v>20</v>
      </c>
      <c r="AW33" s="28">
        <v>5</v>
      </c>
      <c r="AX33" s="28">
        <v>0</v>
      </c>
      <c r="AY33" s="28">
        <v>0</v>
      </c>
      <c r="AZ33" s="28">
        <v>0</v>
      </c>
      <c r="BA33" s="28">
        <v>0</v>
      </c>
      <c r="BB33" s="28">
        <v>0</v>
      </c>
      <c r="BC33" s="5">
        <f t="shared" si="5"/>
        <v>25</v>
      </c>
      <c r="BD33" s="25">
        <f>AV33*'Location Plan'!$B$60+AW33*'Location Plan'!$C$60+AX33*'Location Plan'!$D$60+AY33*'Location Plan'!$E$60+AZ33*'Location Plan'!$F$60+BA33*'Location Plan'!$G$60+BB33*'Location Plan'!$H$60</f>
        <v>25</v>
      </c>
      <c r="BE33" s="20">
        <v>0</v>
      </c>
      <c r="BF33" s="20">
        <v>0</v>
      </c>
      <c r="BG33" s="20">
        <v>1</v>
      </c>
      <c r="BH33" s="20">
        <v>0</v>
      </c>
      <c r="BI33" s="20">
        <v>0</v>
      </c>
      <c r="BJ33" s="20">
        <v>0</v>
      </c>
      <c r="BK33" s="20">
        <v>0</v>
      </c>
      <c r="BL33" s="5">
        <f t="shared" si="6"/>
        <v>1</v>
      </c>
      <c r="BM33" s="25">
        <f>BE33*'Location Plan'!$B$60+BF33*'Location Plan'!$C$60+BG33*'Location Plan'!$D$60+BH33*'Location Plan'!$E$60+BI33*'Location Plan'!$F$60+BJ33*'Location Plan'!$G$60+BK33*'Location Plan'!$H$60</f>
        <v>1.9</v>
      </c>
    </row>
    <row r="34" spans="1:65" ht="13.5" customHeight="1">
      <c r="A34" s="115">
        <v>0.32638888888888901</v>
      </c>
      <c r="B34" s="116"/>
      <c r="C34" s="20">
        <v>3</v>
      </c>
      <c r="D34" s="20">
        <v>0</v>
      </c>
      <c r="E34" s="20">
        <v>0</v>
      </c>
      <c r="F34" s="20">
        <v>0</v>
      </c>
      <c r="G34" s="20">
        <v>0</v>
      </c>
      <c r="H34" s="20">
        <v>0</v>
      </c>
      <c r="I34" s="20">
        <v>1</v>
      </c>
      <c r="J34" s="5">
        <f t="shared" si="0"/>
        <v>4</v>
      </c>
      <c r="K34" s="25">
        <f>C34*'Location Plan'!$B$60+D34*'Location Plan'!$C$60+E34*'Location Plan'!$D$60+F34*'Location Plan'!$E$60+G34*'Location Plan'!$F$60+H34*'Location Plan'!$G$60+I34*'Location Plan'!$H$60</f>
        <v>3.2</v>
      </c>
      <c r="L34" s="20">
        <v>0</v>
      </c>
      <c r="M34" s="20">
        <v>0</v>
      </c>
      <c r="N34" s="20">
        <v>0</v>
      </c>
      <c r="O34" s="20">
        <v>0</v>
      </c>
      <c r="P34" s="20">
        <v>0</v>
      </c>
      <c r="Q34" s="20">
        <v>0</v>
      </c>
      <c r="R34" s="20">
        <v>0</v>
      </c>
      <c r="S34" s="5">
        <f t="shared" si="1"/>
        <v>0</v>
      </c>
      <c r="T34" s="25">
        <f>L34*'Location Plan'!$B$60+M34*'Location Plan'!$C$60+N34*'Location Plan'!$D$60+O34*'Location Plan'!$E$60+P34*'Location Plan'!$F$60+Q34*'Location Plan'!$G$60+R34*'Location Plan'!$H$60</f>
        <v>0</v>
      </c>
      <c r="U34" s="26">
        <v>1</v>
      </c>
      <c r="V34" s="26">
        <v>5</v>
      </c>
      <c r="W34" s="26">
        <v>1</v>
      </c>
      <c r="X34" s="26">
        <v>1</v>
      </c>
      <c r="Y34" s="26">
        <v>1</v>
      </c>
      <c r="Z34" s="26">
        <v>0</v>
      </c>
      <c r="AA34" s="26">
        <v>0</v>
      </c>
      <c r="AB34" s="5">
        <f t="shared" si="2"/>
        <v>9</v>
      </c>
      <c r="AC34" s="25">
        <f>U34*'Location Plan'!$B$60+V34*'Location Plan'!$C$60+W34*'Location Plan'!$D$60+X34*'Location Plan'!$E$60+Y34*'Location Plan'!$F$60+Z34*'Location Plan'!$G$60+AA34*'Location Plan'!$H$60</f>
        <v>13.3</v>
      </c>
      <c r="AD34" s="20">
        <v>1</v>
      </c>
      <c r="AE34" s="20">
        <v>1</v>
      </c>
      <c r="AF34" s="20">
        <v>0</v>
      </c>
      <c r="AG34" s="20">
        <v>0</v>
      </c>
      <c r="AH34" s="20">
        <v>0</v>
      </c>
      <c r="AI34" s="20">
        <v>0</v>
      </c>
      <c r="AJ34" s="20">
        <v>0</v>
      </c>
      <c r="AK34" s="5">
        <f t="shared" si="3"/>
        <v>2</v>
      </c>
      <c r="AL34" s="25">
        <f>AD34*'Location Plan'!$B$60+AE34*'Location Plan'!$C$60+AF34*'Location Plan'!$D$60+AG34*'Location Plan'!$E$60+AH34*'Location Plan'!$F$60+AI34*'Location Plan'!$G$60+AJ34*'Location Plan'!$H$60</f>
        <v>2</v>
      </c>
      <c r="AM34" s="27"/>
      <c r="AN34" s="27"/>
      <c r="AO34" s="27"/>
      <c r="AP34" s="27"/>
      <c r="AQ34" s="27"/>
      <c r="AR34" s="27"/>
      <c r="AS34" s="27"/>
      <c r="AT34" s="5">
        <f t="shared" si="4"/>
        <v>0</v>
      </c>
      <c r="AU34" s="25">
        <f>AM34*'Location Plan'!$B$60+AN34*'Location Plan'!$C$60+AO34*'Location Plan'!$D$60+AP34*'Location Plan'!$E$60+AQ34*'Location Plan'!$F$60+AR34*'Location Plan'!$G$60+AS34*'Location Plan'!$H$60</f>
        <v>0</v>
      </c>
      <c r="AV34" s="28">
        <v>16</v>
      </c>
      <c r="AW34" s="28">
        <v>4</v>
      </c>
      <c r="AX34" s="28">
        <v>0</v>
      </c>
      <c r="AY34" s="28">
        <v>0</v>
      </c>
      <c r="AZ34" s="28">
        <v>1</v>
      </c>
      <c r="BA34" s="28">
        <v>0</v>
      </c>
      <c r="BB34" s="28">
        <v>0</v>
      </c>
      <c r="BC34" s="5">
        <f t="shared" si="5"/>
        <v>21</v>
      </c>
      <c r="BD34" s="25">
        <f>AV34*'Location Plan'!$B$60+AW34*'Location Plan'!$C$60+AX34*'Location Plan'!$D$60+AY34*'Location Plan'!$E$60+AZ34*'Location Plan'!$F$60+BA34*'Location Plan'!$G$60+BB34*'Location Plan'!$H$60</f>
        <v>22.5</v>
      </c>
      <c r="BE34" s="20">
        <v>0</v>
      </c>
      <c r="BF34" s="20">
        <v>2</v>
      </c>
      <c r="BG34" s="20">
        <v>0</v>
      </c>
      <c r="BH34" s="20">
        <v>0</v>
      </c>
      <c r="BI34" s="20">
        <v>0</v>
      </c>
      <c r="BJ34" s="20">
        <v>0</v>
      </c>
      <c r="BK34" s="20">
        <v>0</v>
      </c>
      <c r="BL34" s="5">
        <f t="shared" si="6"/>
        <v>2</v>
      </c>
      <c r="BM34" s="25">
        <f>BE34*'Location Plan'!$B$60+BF34*'Location Plan'!$C$60+BG34*'Location Plan'!$D$60+BH34*'Location Plan'!$E$60+BI34*'Location Plan'!$F$60+BJ34*'Location Plan'!$G$60+BK34*'Location Plan'!$H$60</f>
        <v>2</v>
      </c>
    </row>
    <row r="35" spans="1:65" ht="13.5" customHeight="1">
      <c r="A35" s="115">
        <v>0.32986111111111099</v>
      </c>
      <c r="B35" s="116"/>
      <c r="C35" s="20">
        <v>5</v>
      </c>
      <c r="D35" s="20">
        <v>2</v>
      </c>
      <c r="E35" s="20">
        <v>0</v>
      </c>
      <c r="F35" s="20">
        <v>0</v>
      </c>
      <c r="G35" s="20">
        <v>0</v>
      </c>
      <c r="H35" s="20">
        <v>0</v>
      </c>
      <c r="I35" s="20">
        <v>0</v>
      </c>
      <c r="J35" s="5">
        <f t="shared" si="0"/>
        <v>7</v>
      </c>
      <c r="K35" s="25">
        <f>C35*'Location Plan'!$B$60+D35*'Location Plan'!$C$60+E35*'Location Plan'!$D$60+F35*'Location Plan'!$E$60+G35*'Location Plan'!$F$60+H35*'Location Plan'!$G$60+I35*'Location Plan'!$H$60</f>
        <v>7</v>
      </c>
      <c r="L35" s="20">
        <v>0</v>
      </c>
      <c r="M35" s="20">
        <v>0</v>
      </c>
      <c r="N35" s="20">
        <v>0</v>
      </c>
      <c r="O35" s="20">
        <v>0</v>
      </c>
      <c r="P35" s="20">
        <v>0</v>
      </c>
      <c r="Q35" s="20">
        <v>0</v>
      </c>
      <c r="R35" s="20">
        <v>0</v>
      </c>
      <c r="S35" s="5">
        <f t="shared" si="1"/>
        <v>0</v>
      </c>
      <c r="T35" s="25">
        <f>L35*'Location Plan'!$B$60+M35*'Location Plan'!$C$60+N35*'Location Plan'!$D$60+O35*'Location Plan'!$E$60+P35*'Location Plan'!$F$60+Q35*'Location Plan'!$G$60+R35*'Location Plan'!$H$60</f>
        <v>0</v>
      </c>
      <c r="U35" s="20">
        <v>2</v>
      </c>
      <c r="V35" s="20">
        <v>4</v>
      </c>
      <c r="W35" s="20">
        <v>0</v>
      </c>
      <c r="X35" s="20">
        <v>0</v>
      </c>
      <c r="Y35" s="20">
        <v>0</v>
      </c>
      <c r="Z35" s="20">
        <v>0</v>
      </c>
      <c r="AA35" s="20">
        <v>0</v>
      </c>
      <c r="AB35" s="5">
        <f t="shared" si="2"/>
        <v>6</v>
      </c>
      <c r="AC35" s="25">
        <f>U35*'Location Plan'!$B$60+V35*'Location Plan'!$C$60+W35*'Location Plan'!$D$60+X35*'Location Plan'!$E$60+Y35*'Location Plan'!$F$60+Z35*'Location Plan'!$G$60+AA35*'Location Plan'!$H$60</f>
        <v>6</v>
      </c>
      <c r="AD35" s="20">
        <v>5</v>
      </c>
      <c r="AE35" s="20">
        <v>0</v>
      </c>
      <c r="AF35" s="20">
        <v>0</v>
      </c>
      <c r="AG35" s="20">
        <v>0</v>
      </c>
      <c r="AH35" s="20">
        <v>1</v>
      </c>
      <c r="AI35" s="20">
        <v>0</v>
      </c>
      <c r="AJ35" s="20">
        <v>0</v>
      </c>
      <c r="AK35" s="5">
        <f t="shared" si="3"/>
        <v>6</v>
      </c>
      <c r="AL35" s="25">
        <f>AD35*'Location Plan'!$B$60+AE35*'Location Plan'!$C$60+AF35*'Location Plan'!$D$60+AG35*'Location Plan'!$E$60+AH35*'Location Plan'!$F$60+AI35*'Location Plan'!$G$60+AJ35*'Location Plan'!$H$60</f>
        <v>7.5</v>
      </c>
      <c r="AM35" s="27"/>
      <c r="AN35" s="27"/>
      <c r="AO35" s="27"/>
      <c r="AP35" s="27"/>
      <c r="AQ35" s="27"/>
      <c r="AR35" s="27"/>
      <c r="AS35" s="27"/>
      <c r="AT35" s="5">
        <f t="shared" si="4"/>
        <v>0</v>
      </c>
      <c r="AU35" s="25">
        <f>AM35*'Location Plan'!$B$60+AN35*'Location Plan'!$C$60+AO35*'Location Plan'!$D$60+AP35*'Location Plan'!$E$60+AQ35*'Location Plan'!$F$60+AR35*'Location Plan'!$G$60+AS35*'Location Plan'!$H$60</f>
        <v>0</v>
      </c>
      <c r="AV35" s="28">
        <v>22</v>
      </c>
      <c r="AW35" s="28">
        <v>5</v>
      </c>
      <c r="AX35" s="28">
        <v>0</v>
      </c>
      <c r="AY35" s="28">
        <v>0</v>
      </c>
      <c r="AZ35" s="28">
        <v>0</v>
      </c>
      <c r="BA35" s="28">
        <v>0</v>
      </c>
      <c r="BB35" s="28">
        <v>0</v>
      </c>
      <c r="BC35" s="5">
        <f t="shared" si="5"/>
        <v>27</v>
      </c>
      <c r="BD35" s="25">
        <f>AV35*'Location Plan'!$B$60+AW35*'Location Plan'!$C$60+AX35*'Location Plan'!$D$60+AY35*'Location Plan'!$E$60+AZ35*'Location Plan'!$F$60+BA35*'Location Plan'!$G$60+BB35*'Location Plan'!$H$60</f>
        <v>27</v>
      </c>
      <c r="BE35" s="20">
        <v>0</v>
      </c>
      <c r="BF35" s="20">
        <v>1</v>
      </c>
      <c r="BG35" s="20">
        <v>0</v>
      </c>
      <c r="BH35" s="20">
        <v>0</v>
      </c>
      <c r="BI35" s="20">
        <v>0</v>
      </c>
      <c r="BJ35" s="20">
        <v>0</v>
      </c>
      <c r="BK35" s="20">
        <v>0</v>
      </c>
      <c r="BL35" s="5">
        <f t="shared" si="6"/>
        <v>1</v>
      </c>
      <c r="BM35" s="25">
        <f>BE35*'Location Plan'!$B$60+BF35*'Location Plan'!$C$60+BG35*'Location Plan'!$D$60+BH35*'Location Plan'!$E$60+BI35*'Location Plan'!$F$60+BJ35*'Location Plan'!$G$60+BK35*'Location Plan'!$H$60</f>
        <v>1</v>
      </c>
    </row>
    <row r="36" spans="1:65" ht="13.5" customHeight="1">
      <c r="A36" s="115">
        <v>0.33333333333333298</v>
      </c>
      <c r="B36" s="116"/>
      <c r="C36" s="20">
        <v>3</v>
      </c>
      <c r="D36" s="20">
        <v>0</v>
      </c>
      <c r="E36" s="20">
        <v>0</v>
      </c>
      <c r="F36" s="20">
        <v>0</v>
      </c>
      <c r="G36" s="20">
        <v>0</v>
      </c>
      <c r="H36" s="20">
        <v>0</v>
      </c>
      <c r="I36" s="20">
        <v>0</v>
      </c>
      <c r="J36" s="5">
        <f t="shared" si="0"/>
        <v>3</v>
      </c>
      <c r="K36" s="25">
        <f>C36*'Location Plan'!$B$60+D36*'Location Plan'!$C$60+E36*'Location Plan'!$D$60+F36*'Location Plan'!$E$60+G36*'Location Plan'!$F$60+H36*'Location Plan'!$G$60+I36*'Location Plan'!$H$60</f>
        <v>3</v>
      </c>
      <c r="L36" s="20">
        <v>0</v>
      </c>
      <c r="M36" s="20">
        <v>0</v>
      </c>
      <c r="N36" s="20">
        <v>0</v>
      </c>
      <c r="O36" s="20">
        <v>0</v>
      </c>
      <c r="P36" s="20">
        <v>0</v>
      </c>
      <c r="Q36" s="20">
        <v>0</v>
      </c>
      <c r="R36" s="20">
        <v>0</v>
      </c>
      <c r="S36" s="5">
        <f t="shared" si="1"/>
        <v>0</v>
      </c>
      <c r="T36" s="25">
        <f>L36*'Location Plan'!$B$60+M36*'Location Plan'!$C$60+N36*'Location Plan'!$D$60+O36*'Location Plan'!$E$60+P36*'Location Plan'!$F$60+Q36*'Location Plan'!$G$60+R36*'Location Plan'!$H$60</f>
        <v>0</v>
      </c>
      <c r="U36" s="20">
        <v>2</v>
      </c>
      <c r="V36" s="20">
        <v>1</v>
      </c>
      <c r="W36" s="20">
        <v>0</v>
      </c>
      <c r="X36" s="20">
        <v>0</v>
      </c>
      <c r="Y36" s="20">
        <v>1</v>
      </c>
      <c r="Z36" s="20">
        <v>0</v>
      </c>
      <c r="AA36" s="20">
        <v>0</v>
      </c>
      <c r="AB36" s="5">
        <f t="shared" si="2"/>
        <v>4</v>
      </c>
      <c r="AC36" s="25">
        <f>U36*'Location Plan'!$B$60+V36*'Location Plan'!$C$60+W36*'Location Plan'!$D$60+X36*'Location Plan'!$E$60+Y36*'Location Plan'!$F$60+Z36*'Location Plan'!$G$60+AA36*'Location Plan'!$H$60</f>
        <v>5.5</v>
      </c>
      <c r="AD36" s="20">
        <v>1</v>
      </c>
      <c r="AE36" s="20">
        <v>1</v>
      </c>
      <c r="AF36" s="20">
        <v>1</v>
      </c>
      <c r="AG36" s="20">
        <v>0</v>
      </c>
      <c r="AH36" s="20">
        <v>1</v>
      </c>
      <c r="AI36" s="20">
        <v>0</v>
      </c>
      <c r="AJ36" s="20">
        <v>0</v>
      </c>
      <c r="AK36" s="5">
        <f t="shared" si="3"/>
        <v>4</v>
      </c>
      <c r="AL36" s="25">
        <f>AD36*'Location Plan'!$B$60+AE36*'Location Plan'!$C$60+AF36*'Location Plan'!$D$60+AG36*'Location Plan'!$E$60+AH36*'Location Plan'!$F$60+AI36*'Location Plan'!$G$60+AJ36*'Location Plan'!$H$60</f>
        <v>6.4</v>
      </c>
      <c r="AM36" s="27"/>
      <c r="AN36" s="27"/>
      <c r="AO36" s="27"/>
      <c r="AP36" s="27"/>
      <c r="AQ36" s="27"/>
      <c r="AR36" s="27"/>
      <c r="AS36" s="27"/>
      <c r="AT36" s="5">
        <f t="shared" si="4"/>
        <v>0</v>
      </c>
      <c r="AU36" s="25">
        <f>AM36*'Location Plan'!$B$60+AN36*'Location Plan'!$C$60+AO36*'Location Plan'!$D$60+AP36*'Location Plan'!$E$60+AQ36*'Location Plan'!$F$60+AR36*'Location Plan'!$G$60+AS36*'Location Plan'!$H$60</f>
        <v>0</v>
      </c>
      <c r="AV36" s="28">
        <v>21</v>
      </c>
      <c r="AW36" s="28">
        <v>3</v>
      </c>
      <c r="AX36" s="28">
        <v>0</v>
      </c>
      <c r="AY36" s="28">
        <v>0</v>
      </c>
      <c r="AZ36" s="28">
        <v>0</v>
      </c>
      <c r="BA36" s="28">
        <v>0</v>
      </c>
      <c r="BB36" s="28">
        <v>0</v>
      </c>
      <c r="BC36" s="5">
        <f t="shared" si="5"/>
        <v>24</v>
      </c>
      <c r="BD36" s="25">
        <f>AV36*'Location Plan'!$B$60+AW36*'Location Plan'!$C$60+AX36*'Location Plan'!$D$60+AY36*'Location Plan'!$E$60+AZ36*'Location Plan'!$F$60+BA36*'Location Plan'!$G$60+BB36*'Location Plan'!$H$60</f>
        <v>24</v>
      </c>
      <c r="BE36" s="20">
        <v>1</v>
      </c>
      <c r="BF36" s="20">
        <v>0</v>
      </c>
      <c r="BG36" s="20">
        <v>0</v>
      </c>
      <c r="BH36" s="20">
        <v>0</v>
      </c>
      <c r="BI36" s="20">
        <v>0</v>
      </c>
      <c r="BJ36" s="20">
        <v>0</v>
      </c>
      <c r="BK36" s="20">
        <v>0</v>
      </c>
      <c r="BL36" s="5">
        <f t="shared" si="6"/>
        <v>1</v>
      </c>
      <c r="BM36" s="25">
        <f>BE36*'Location Plan'!$B$60+BF36*'Location Plan'!$C$60+BG36*'Location Plan'!$D$60+BH36*'Location Plan'!$E$60+BI36*'Location Plan'!$F$60+BJ36*'Location Plan'!$G$60+BK36*'Location Plan'!$H$60</f>
        <v>1</v>
      </c>
    </row>
    <row r="37" spans="1:65" ht="13.5" customHeight="1">
      <c r="A37" s="115">
        <v>0.33680555555555503</v>
      </c>
      <c r="B37" s="116"/>
      <c r="C37" s="20">
        <v>3</v>
      </c>
      <c r="D37" s="20">
        <v>1</v>
      </c>
      <c r="E37" s="20">
        <v>0</v>
      </c>
      <c r="F37" s="20">
        <v>0</v>
      </c>
      <c r="G37" s="20">
        <v>0</v>
      </c>
      <c r="H37" s="20">
        <v>0</v>
      </c>
      <c r="I37" s="20">
        <v>0</v>
      </c>
      <c r="J37" s="5">
        <f t="shared" si="0"/>
        <v>4</v>
      </c>
      <c r="K37" s="25">
        <f>C37*'Location Plan'!$B$60+D37*'Location Plan'!$C$60+E37*'Location Plan'!$D$60+F37*'Location Plan'!$E$60+G37*'Location Plan'!$F$60+H37*'Location Plan'!$G$60+I37*'Location Plan'!$H$60</f>
        <v>4</v>
      </c>
      <c r="L37" s="20">
        <v>0</v>
      </c>
      <c r="M37" s="20">
        <v>0</v>
      </c>
      <c r="N37" s="20">
        <v>0</v>
      </c>
      <c r="O37" s="20">
        <v>0</v>
      </c>
      <c r="P37" s="20">
        <v>0</v>
      </c>
      <c r="Q37" s="20">
        <v>0</v>
      </c>
      <c r="R37" s="20">
        <v>0</v>
      </c>
      <c r="S37" s="5">
        <f t="shared" si="1"/>
        <v>0</v>
      </c>
      <c r="T37" s="25">
        <f>L37*'Location Plan'!$B$60+M37*'Location Plan'!$C$60+N37*'Location Plan'!$D$60+O37*'Location Plan'!$E$60+P37*'Location Plan'!$F$60+Q37*'Location Plan'!$G$60+R37*'Location Plan'!$H$60</f>
        <v>0</v>
      </c>
      <c r="U37" s="20">
        <v>4</v>
      </c>
      <c r="V37" s="20">
        <v>0</v>
      </c>
      <c r="W37" s="20">
        <v>1</v>
      </c>
      <c r="X37" s="20">
        <v>0</v>
      </c>
      <c r="Y37" s="20">
        <v>1</v>
      </c>
      <c r="Z37" s="20">
        <v>0</v>
      </c>
      <c r="AA37" s="20">
        <v>0</v>
      </c>
      <c r="AB37" s="5">
        <f t="shared" si="2"/>
        <v>6</v>
      </c>
      <c r="AC37" s="25">
        <f>U37*'Location Plan'!$B$60+V37*'Location Plan'!$C$60+W37*'Location Plan'!$D$60+X37*'Location Plan'!$E$60+Y37*'Location Plan'!$F$60+Z37*'Location Plan'!$G$60+AA37*'Location Plan'!$H$60</f>
        <v>8.4</v>
      </c>
      <c r="AD37" s="20">
        <v>3</v>
      </c>
      <c r="AE37" s="20">
        <v>2</v>
      </c>
      <c r="AF37" s="20">
        <v>1</v>
      </c>
      <c r="AG37" s="20">
        <v>0</v>
      </c>
      <c r="AH37" s="20">
        <v>1</v>
      </c>
      <c r="AI37" s="20">
        <v>0</v>
      </c>
      <c r="AJ37" s="20">
        <v>0</v>
      </c>
      <c r="AK37" s="5">
        <f t="shared" si="3"/>
        <v>7</v>
      </c>
      <c r="AL37" s="25">
        <f>AD37*'Location Plan'!$B$60+AE37*'Location Plan'!$C$60+AF37*'Location Plan'!$D$60+AG37*'Location Plan'!$E$60+AH37*'Location Plan'!$F$60+AI37*'Location Plan'!$G$60+AJ37*'Location Plan'!$H$60</f>
        <v>9.4</v>
      </c>
      <c r="AM37" s="27"/>
      <c r="AN37" s="27"/>
      <c r="AO37" s="27"/>
      <c r="AP37" s="27"/>
      <c r="AQ37" s="27"/>
      <c r="AR37" s="27"/>
      <c r="AS37" s="27"/>
      <c r="AT37" s="5">
        <f t="shared" si="4"/>
        <v>0</v>
      </c>
      <c r="AU37" s="25">
        <f>AM37*'Location Plan'!$B$60+AN37*'Location Plan'!$C$60+AO37*'Location Plan'!$D$60+AP37*'Location Plan'!$E$60+AQ37*'Location Plan'!$F$60+AR37*'Location Plan'!$G$60+AS37*'Location Plan'!$H$60</f>
        <v>0</v>
      </c>
      <c r="AV37" s="28">
        <v>18</v>
      </c>
      <c r="AW37" s="28">
        <v>3</v>
      </c>
      <c r="AX37" s="28">
        <v>1</v>
      </c>
      <c r="AY37" s="28">
        <v>0</v>
      </c>
      <c r="AZ37" s="28">
        <v>1</v>
      </c>
      <c r="BA37" s="28">
        <v>0</v>
      </c>
      <c r="BB37" s="28">
        <v>0</v>
      </c>
      <c r="BC37" s="5">
        <f t="shared" si="5"/>
        <v>23</v>
      </c>
      <c r="BD37" s="25">
        <f>AV37*'Location Plan'!$B$60+AW37*'Location Plan'!$C$60+AX37*'Location Plan'!$D$60+AY37*'Location Plan'!$E$60+AZ37*'Location Plan'!$F$60+BA37*'Location Plan'!$G$60+BB37*'Location Plan'!$H$60</f>
        <v>25.4</v>
      </c>
      <c r="BE37" s="20">
        <v>2</v>
      </c>
      <c r="BF37" s="20">
        <v>0</v>
      </c>
      <c r="BG37" s="20">
        <v>0</v>
      </c>
      <c r="BH37" s="20">
        <v>0</v>
      </c>
      <c r="BI37" s="20">
        <v>0</v>
      </c>
      <c r="BJ37" s="20">
        <v>0</v>
      </c>
      <c r="BK37" s="20">
        <v>0</v>
      </c>
      <c r="BL37" s="5">
        <f t="shared" si="6"/>
        <v>2</v>
      </c>
      <c r="BM37" s="25">
        <f>BE37*'Location Plan'!$B$60+BF37*'Location Plan'!$C$60+BG37*'Location Plan'!$D$60+BH37*'Location Plan'!$E$60+BI37*'Location Plan'!$F$60+BJ37*'Location Plan'!$G$60+BK37*'Location Plan'!$H$60</f>
        <v>2</v>
      </c>
    </row>
    <row r="38" spans="1:65" ht="13.5" customHeight="1">
      <c r="A38" s="115">
        <v>0.34027777777777801</v>
      </c>
      <c r="B38" s="116"/>
      <c r="C38" s="20">
        <v>6</v>
      </c>
      <c r="D38" s="20">
        <v>0</v>
      </c>
      <c r="E38" s="20">
        <v>0</v>
      </c>
      <c r="F38" s="20">
        <v>0</v>
      </c>
      <c r="G38" s="20">
        <v>0</v>
      </c>
      <c r="H38" s="20">
        <v>0</v>
      </c>
      <c r="I38" s="20">
        <v>0</v>
      </c>
      <c r="J38" s="5">
        <f t="shared" si="0"/>
        <v>6</v>
      </c>
      <c r="K38" s="25">
        <f>C38*'Location Plan'!$B$60+D38*'Location Plan'!$C$60+E38*'Location Plan'!$D$60+F38*'Location Plan'!$E$60+G38*'Location Plan'!$F$60+H38*'Location Plan'!$G$60+I38*'Location Plan'!$H$60</f>
        <v>6</v>
      </c>
      <c r="L38" s="20">
        <v>0</v>
      </c>
      <c r="M38" s="20">
        <v>0</v>
      </c>
      <c r="N38" s="20">
        <v>0</v>
      </c>
      <c r="O38" s="20">
        <v>0</v>
      </c>
      <c r="P38" s="20">
        <v>0</v>
      </c>
      <c r="Q38" s="20">
        <v>0</v>
      </c>
      <c r="R38" s="20">
        <v>0</v>
      </c>
      <c r="S38" s="5">
        <f t="shared" si="1"/>
        <v>0</v>
      </c>
      <c r="T38" s="25">
        <f>L38*'Location Plan'!$B$60+M38*'Location Plan'!$C$60+N38*'Location Plan'!$D$60+O38*'Location Plan'!$E$60+P38*'Location Plan'!$F$60+Q38*'Location Plan'!$G$60+R38*'Location Plan'!$H$60</f>
        <v>0</v>
      </c>
      <c r="U38" s="26">
        <v>4</v>
      </c>
      <c r="V38" s="26">
        <v>4</v>
      </c>
      <c r="W38" s="26">
        <v>1</v>
      </c>
      <c r="X38" s="26">
        <v>0</v>
      </c>
      <c r="Y38" s="26">
        <v>2</v>
      </c>
      <c r="Z38" s="26">
        <v>0</v>
      </c>
      <c r="AA38" s="26">
        <v>0</v>
      </c>
      <c r="AB38" s="5">
        <f t="shared" si="2"/>
        <v>11</v>
      </c>
      <c r="AC38" s="25">
        <f>U38*'Location Plan'!$B$60+V38*'Location Plan'!$C$60+W38*'Location Plan'!$D$60+X38*'Location Plan'!$E$60+Y38*'Location Plan'!$F$60+Z38*'Location Plan'!$G$60+AA38*'Location Plan'!$H$60</f>
        <v>14.9</v>
      </c>
      <c r="AD38" s="20">
        <v>4</v>
      </c>
      <c r="AE38" s="20">
        <v>0</v>
      </c>
      <c r="AF38" s="20">
        <v>0</v>
      </c>
      <c r="AG38" s="20">
        <v>0</v>
      </c>
      <c r="AH38" s="20">
        <v>0</v>
      </c>
      <c r="AI38" s="20">
        <v>0</v>
      </c>
      <c r="AJ38" s="20">
        <v>0</v>
      </c>
      <c r="AK38" s="5">
        <f t="shared" si="3"/>
        <v>4</v>
      </c>
      <c r="AL38" s="25">
        <f>AD38*'Location Plan'!$B$60+AE38*'Location Plan'!$C$60+AF38*'Location Plan'!$D$60+AG38*'Location Plan'!$E$60+AH38*'Location Plan'!$F$60+AI38*'Location Plan'!$G$60+AJ38*'Location Plan'!$H$60</f>
        <v>4</v>
      </c>
      <c r="AM38" s="27"/>
      <c r="AN38" s="27"/>
      <c r="AO38" s="27"/>
      <c r="AP38" s="27"/>
      <c r="AQ38" s="27"/>
      <c r="AR38" s="27"/>
      <c r="AS38" s="27"/>
      <c r="AT38" s="5">
        <f t="shared" si="4"/>
        <v>0</v>
      </c>
      <c r="AU38" s="25">
        <f>AM38*'Location Plan'!$B$60+AN38*'Location Plan'!$C$60+AO38*'Location Plan'!$D$60+AP38*'Location Plan'!$E$60+AQ38*'Location Plan'!$F$60+AR38*'Location Plan'!$G$60+AS38*'Location Plan'!$H$60</f>
        <v>0</v>
      </c>
      <c r="AV38" s="28">
        <v>19</v>
      </c>
      <c r="AW38" s="28">
        <v>4</v>
      </c>
      <c r="AX38" s="28">
        <v>1</v>
      </c>
      <c r="AY38" s="28">
        <v>0</v>
      </c>
      <c r="AZ38" s="28">
        <v>1</v>
      </c>
      <c r="BA38" s="28">
        <v>0</v>
      </c>
      <c r="BB38" s="28">
        <v>0</v>
      </c>
      <c r="BC38" s="5">
        <f t="shared" si="5"/>
        <v>25</v>
      </c>
      <c r="BD38" s="25">
        <f>AV38*'Location Plan'!$B$60+AW38*'Location Plan'!$C$60+AX38*'Location Plan'!$D$60+AY38*'Location Plan'!$E$60+AZ38*'Location Plan'!$F$60+BA38*'Location Plan'!$G$60+BB38*'Location Plan'!$H$60</f>
        <v>27.4</v>
      </c>
      <c r="BE38" s="20">
        <v>1</v>
      </c>
      <c r="BF38" s="20">
        <v>0</v>
      </c>
      <c r="BG38" s="20">
        <v>0</v>
      </c>
      <c r="BH38" s="20">
        <v>0</v>
      </c>
      <c r="BI38" s="20">
        <v>0</v>
      </c>
      <c r="BJ38" s="20">
        <v>0</v>
      </c>
      <c r="BK38" s="20">
        <v>0</v>
      </c>
      <c r="BL38" s="5">
        <f t="shared" si="6"/>
        <v>1</v>
      </c>
      <c r="BM38" s="25">
        <f>BE38*'Location Plan'!$B$60+BF38*'Location Plan'!$C$60+BG38*'Location Plan'!$D$60+BH38*'Location Plan'!$E$60+BI38*'Location Plan'!$F$60+BJ38*'Location Plan'!$G$60+BK38*'Location Plan'!$H$60</f>
        <v>1</v>
      </c>
    </row>
    <row r="39" spans="1:65" ht="13.5" customHeight="1">
      <c r="A39" s="115">
        <v>0.34375</v>
      </c>
      <c r="B39" s="116"/>
      <c r="C39" s="20">
        <v>1</v>
      </c>
      <c r="D39" s="20">
        <v>2</v>
      </c>
      <c r="E39" s="20">
        <v>0</v>
      </c>
      <c r="F39" s="20">
        <v>0</v>
      </c>
      <c r="G39" s="20">
        <v>0</v>
      </c>
      <c r="H39" s="20">
        <v>0</v>
      </c>
      <c r="I39" s="20">
        <v>0</v>
      </c>
      <c r="J39" s="5">
        <f t="shared" si="0"/>
        <v>3</v>
      </c>
      <c r="K39" s="25">
        <f>C39*'Location Plan'!$B$60+D39*'Location Plan'!$C$60+E39*'Location Plan'!$D$60+F39*'Location Plan'!$E$60+G39*'Location Plan'!$F$60+H39*'Location Plan'!$G$60+I39*'Location Plan'!$H$60</f>
        <v>3</v>
      </c>
      <c r="L39" s="20">
        <v>0</v>
      </c>
      <c r="M39" s="20">
        <v>0</v>
      </c>
      <c r="N39" s="20">
        <v>0</v>
      </c>
      <c r="O39" s="20">
        <v>0</v>
      </c>
      <c r="P39" s="20">
        <v>0</v>
      </c>
      <c r="Q39" s="20">
        <v>0</v>
      </c>
      <c r="R39" s="20">
        <v>0</v>
      </c>
      <c r="S39" s="5">
        <f t="shared" si="1"/>
        <v>0</v>
      </c>
      <c r="T39" s="25">
        <f>L39*'Location Plan'!$B$60+M39*'Location Plan'!$C$60+N39*'Location Plan'!$D$60+O39*'Location Plan'!$E$60+P39*'Location Plan'!$F$60+Q39*'Location Plan'!$G$60+R39*'Location Plan'!$H$60</f>
        <v>0</v>
      </c>
      <c r="U39" s="26">
        <v>6</v>
      </c>
      <c r="V39" s="26">
        <v>4</v>
      </c>
      <c r="W39" s="26">
        <v>1</v>
      </c>
      <c r="X39" s="26">
        <v>0</v>
      </c>
      <c r="Y39" s="26">
        <v>2</v>
      </c>
      <c r="Z39" s="26">
        <v>0</v>
      </c>
      <c r="AA39" s="26">
        <v>0</v>
      </c>
      <c r="AB39" s="5">
        <f t="shared" si="2"/>
        <v>13</v>
      </c>
      <c r="AC39" s="25">
        <f>U39*'Location Plan'!$B$60+V39*'Location Plan'!$C$60+W39*'Location Plan'!$D$60+X39*'Location Plan'!$E$60+Y39*'Location Plan'!$F$60+Z39*'Location Plan'!$G$60+AA39*'Location Plan'!$H$60</f>
        <v>16.899999999999999</v>
      </c>
      <c r="AD39" s="20">
        <v>1</v>
      </c>
      <c r="AE39" s="20">
        <v>0</v>
      </c>
      <c r="AF39" s="20">
        <v>0</v>
      </c>
      <c r="AG39" s="20">
        <v>0</v>
      </c>
      <c r="AH39" s="20">
        <v>1</v>
      </c>
      <c r="AI39" s="20">
        <v>0</v>
      </c>
      <c r="AJ39" s="20">
        <v>0</v>
      </c>
      <c r="AK39" s="5">
        <f t="shared" si="3"/>
        <v>2</v>
      </c>
      <c r="AL39" s="25">
        <f>AD39*'Location Plan'!$B$60+AE39*'Location Plan'!$C$60+AF39*'Location Plan'!$D$60+AG39*'Location Plan'!$E$60+AH39*'Location Plan'!$F$60+AI39*'Location Plan'!$G$60+AJ39*'Location Plan'!$H$60</f>
        <v>3.5</v>
      </c>
      <c r="AM39" s="27"/>
      <c r="AN39" s="27"/>
      <c r="AO39" s="27"/>
      <c r="AP39" s="27"/>
      <c r="AQ39" s="27"/>
      <c r="AR39" s="27"/>
      <c r="AS39" s="27"/>
      <c r="AT39" s="5">
        <f t="shared" si="4"/>
        <v>0</v>
      </c>
      <c r="AU39" s="25">
        <f>AM39*'Location Plan'!$B$60+AN39*'Location Plan'!$C$60+AO39*'Location Plan'!$D$60+AP39*'Location Plan'!$E$60+AQ39*'Location Plan'!$F$60+AR39*'Location Plan'!$G$60+AS39*'Location Plan'!$H$60</f>
        <v>0</v>
      </c>
      <c r="AV39" s="28">
        <v>21</v>
      </c>
      <c r="AW39" s="28">
        <v>3</v>
      </c>
      <c r="AX39" s="28">
        <v>0</v>
      </c>
      <c r="AY39" s="28">
        <v>0</v>
      </c>
      <c r="AZ39" s="28">
        <v>0</v>
      </c>
      <c r="BA39" s="28">
        <v>0</v>
      </c>
      <c r="BB39" s="28">
        <v>0</v>
      </c>
      <c r="BC39" s="5">
        <f t="shared" si="5"/>
        <v>24</v>
      </c>
      <c r="BD39" s="25">
        <f>AV39*'Location Plan'!$B$60+AW39*'Location Plan'!$C$60+AX39*'Location Plan'!$D$60+AY39*'Location Plan'!$E$60+AZ39*'Location Plan'!$F$60+BA39*'Location Plan'!$G$60+BB39*'Location Plan'!$H$60</f>
        <v>24</v>
      </c>
      <c r="BE39" s="20">
        <v>1</v>
      </c>
      <c r="BF39" s="20">
        <v>0</v>
      </c>
      <c r="BG39" s="20">
        <v>0</v>
      </c>
      <c r="BH39" s="20">
        <v>0</v>
      </c>
      <c r="BI39" s="20">
        <v>0</v>
      </c>
      <c r="BJ39" s="20">
        <v>0</v>
      </c>
      <c r="BK39" s="20">
        <v>0</v>
      </c>
      <c r="BL39" s="5">
        <f t="shared" si="6"/>
        <v>1</v>
      </c>
      <c r="BM39" s="25">
        <f>BE39*'Location Plan'!$B$60+BF39*'Location Plan'!$C$60+BG39*'Location Plan'!$D$60+BH39*'Location Plan'!$E$60+BI39*'Location Plan'!$F$60+BJ39*'Location Plan'!$G$60+BK39*'Location Plan'!$H$60</f>
        <v>1</v>
      </c>
    </row>
    <row r="40" spans="1:65" ht="13.5" customHeight="1">
      <c r="A40" s="115">
        <v>0.34722222222222199</v>
      </c>
      <c r="B40" s="116"/>
      <c r="C40" s="20">
        <v>2</v>
      </c>
      <c r="D40" s="20">
        <v>1</v>
      </c>
      <c r="E40" s="20">
        <v>0</v>
      </c>
      <c r="F40" s="20">
        <v>0</v>
      </c>
      <c r="G40" s="20">
        <v>0</v>
      </c>
      <c r="H40" s="20">
        <v>0</v>
      </c>
      <c r="I40" s="20">
        <v>0</v>
      </c>
      <c r="J40" s="5">
        <f t="shared" si="0"/>
        <v>3</v>
      </c>
      <c r="K40" s="25">
        <f>C40*'Location Plan'!$B$60+D40*'Location Plan'!$C$60+E40*'Location Plan'!$D$60+F40*'Location Plan'!$E$60+G40*'Location Plan'!$F$60+H40*'Location Plan'!$G$60+I40*'Location Plan'!$H$60</f>
        <v>3</v>
      </c>
      <c r="L40" s="20">
        <v>0</v>
      </c>
      <c r="M40" s="20">
        <v>0</v>
      </c>
      <c r="N40" s="20">
        <v>0</v>
      </c>
      <c r="O40" s="20">
        <v>0</v>
      </c>
      <c r="P40" s="20">
        <v>0</v>
      </c>
      <c r="Q40" s="20">
        <v>0</v>
      </c>
      <c r="R40" s="20">
        <v>0</v>
      </c>
      <c r="S40" s="5">
        <f t="shared" si="1"/>
        <v>0</v>
      </c>
      <c r="T40" s="25">
        <f>L40*'Location Plan'!$B$60+M40*'Location Plan'!$C$60+N40*'Location Plan'!$D$60+O40*'Location Plan'!$E$60+P40*'Location Plan'!$F$60+Q40*'Location Plan'!$G$60+R40*'Location Plan'!$H$60</f>
        <v>0</v>
      </c>
      <c r="U40" s="26">
        <v>8</v>
      </c>
      <c r="V40" s="26">
        <v>3</v>
      </c>
      <c r="W40" s="26">
        <v>0</v>
      </c>
      <c r="X40" s="26">
        <v>0</v>
      </c>
      <c r="Y40" s="26">
        <v>2</v>
      </c>
      <c r="Z40" s="26">
        <v>0</v>
      </c>
      <c r="AA40" s="26">
        <v>0</v>
      </c>
      <c r="AB40" s="5">
        <f t="shared" si="2"/>
        <v>13</v>
      </c>
      <c r="AC40" s="25">
        <f>U40*'Location Plan'!$B$60+V40*'Location Plan'!$C$60+W40*'Location Plan'!$D$60+X40*'Location Plan'!$E$60+Y40*'Location Plan'!$F$60+Z40*'Location Plan'!$G$60+AA40*'Location Plan'!$H$60</f>
        <v>16</v>
      </c>
      <c r="AD40" s="26">
        <v>14</v>
      </c>
      <c r="AE40" s="26">
        <v>2</v>
      </c>
      <c r="AF40" s="26">
        <v>0</v>
      </c>
      <c r="AG40" s="26">
        <v>0</v>
      </c>
      <c r="AH40" s="26">
        <v>0</v>
      </c>
      <c r="AI40" s="26">
        <v>0</v>
      </c>
      <c r="AJ40" s="26">
        <v>0</v>
      </c>
      <c r="AK40" s="5">
        <f t="shared" si="3"/>
        <v>16</v>
      </c>
      <c r="AL40" s="25">
        <f>AD40*'Location Plan'!$B$60+AE40*'Location Plan'!$C$60+AF40*'Location Plan'!$D$60+AG40*'Location Plan'!$E$60+AH40*'Location Plan'!$F$60+AI40*'Location Plan'!$G$60+AJ40*'Location Plan'!$H$60</f>
        <v>16</v>
      </c>
      <c r="AM40" s="27"/>
      <c r="AN40" s="27"/>
      <c r="AO40" s="27"/>
      <c r="AP40" s="27"/>
      <c r="AQ40" s="27"/>
      <c r="AR40" s="27"/>
      <c r="AS40" s="27"/>
      <c r="AT40" s="5">
        <f t="shared" si="4"/>
        <v>0</v>
      </c>
      <c r="AU40" s="25">
        <f>AM40*'Location Plan'!$B$60+AN40*'Location Plan'!$C$60+AO40*'Location Plan'!$D$60+AP40*'Location Plan'!$E$60+AQ40*'Location Plan'!$F$60+AR40*'Location Plan'!$G$60+AS40*'Location Plan'!$H$60</f>
        <v>0</v>
      </c>
      <c r="AV40" s="28">
        <v>20</v>
      </c>
      <c r="AW40" s="28">
        <v>5</v>
      </c>
      <c r="AX40" s="28">
        <v>1</v>
      </c>
      <c r="AY40" s="28">
        <v>0</v>
      </c>
      <c r="AZ40" s="28">
        <v>0</v>
      </c>
      <c r="BA40" s="28">
        <v>0</v>
      </c>
      <c r="BB40" s="28">
        <v>0</v>
      </c>
      <c r="BC40" s="5">
        <f t="shared" si="5"/>
        <v>26</v>
      </c>
      <c r="BD40" s="25">
        <f>AV40*'Location Plan'!$B$60+AW40*'Location Plan'!$C$60+AX40*'Location Plan'!$D$60+AY40*'Location Plan'!$E$60+AZ40*'Location Plan'!$F$60+BA40*'Location Plan'!$G$60+BB40*'Location Plan'!$H$60</f>
        <v>26.9</v>
      </c>
      <c r="BE40" s="20">
        <v>1</v>
      </c>
      <c r="BF40" s="20">
        <v>0</v>
      </c>
      <c r="BG40" s="20">
        <v>0</v>
      </c>
      <c r="BH40" s="20">
        <v>0</v>
      </c>
      <c r="BI40" s="20">
        <v>0</v>
      </c>
      <c r="BJ40" s="20">
        <v>0</v>
      </c>
      <c r="BK40" s="20">
        <v>0</v>
      </c>
      <c r="BL40" s="5">
        <f t="shared" si="6"/>
        <v>1</v>
      </c>
      <c r="BM40" s="25">
        <f>BE40*'Location Plan'!$B$60+BF40*'Location Plan'!$C$60+BG40*'Location Plan'!$D$60+BH40*'Location Plan'!$E$60+BI40*'Location Plan'!$F$60+BJ40*'Location Plan'!$G$60+BK40*'Location Plan'!$H$60</f>
        <v>1</v>
      </c>
    </row>
    <row r="41" spans="1:65" ht="13.5" customHeight="1">
      <c r="A41" s="115">
        <v>0.35069444444444398</v>
      </c>
      <c r="B41" s="116"/>
      <c r="C41" s="20">
        <v>6</v>
      </c>
      <c r="D41" s="20">
        <v>0</v>
      </c>
      <c r="E41" s="20">
        <v>0</v>
      </c>
      <c r="F41" s="20">
        <v>0</v>
      </c>
      <c r="G41" s="20">
        <v>0</v>
      </c>
      <c r="H41" s="20">
        <v>1</v>
      </c>
      <c r="I41" s="20">
        <v>0</v>
      </c>
      <c r="J41" s="5">
        <f t="shared" si="0"/>
        <v>7</v>
      </c>
      <c r="K41" s="25">
        <f>C41*'Location Plan'!$B$60+D41*'Location Plan'!$C$60+E41*'Location Plan'!$D$60+F41*'Location Plan'!$E$60+G41*'Location Plan'!$F$60+H41*'Location Plan'!$G$60+I41*'Location Plan'!$H$60</f>
        <v>6.4</v>
      </c>
      <c r="L41" s="20">
        <v>0</v>
      </c>
      <c r="M41" s="20">
        <v>0</v>
      </c>
      <c r="N41" s="20">
        <v>0</v>
      </c>
      <c r="O41" s="20">
        <v>0</v>
      </c>
      <c r="P41" s="20">
        <v>0</v>
      </c>
      <c r="Q41" s="20">
        <v>0</v>
      </c>
      <c r="R41" s="20">
        <v>0</v>
      </c>
      <c r="S41" s="5">
        <f t="shared" si="1"/>
        <v>0</v>
      </c>
      <c r="T41" s="25">
        <f>L41*'Location Plan'!$B$60+M41*'Location Plan'!$C$60+N41*'Location Plan'!$D$60+O41*'Location Plan'!$E$60+P41*'Location Plan'!$F$60+Q41*'Location Plan'!$G$60+R41*'Location Plan'!$H$60</f>
        <v>0</v>
      </c>
      <c r="U41" s="26">
        <v>7</v>
      </c>
      <c r="V41" s="26">
        <v>5</v>
      </c>
      <c r="W41" s="26">
        <v>0</v>
      </c>
      <c r="X41" s="26">
        <v>0</v>
      </c>
      <c r="Y41" s="26">
        <v>2</v>
      </c>
      <c r="Z41" s="26">
        <v>0</v>
      </c>
      <c r="AA41" s="26">
        <v>0</v>
      </c>
      <c r="AB41" s="5">
        <f t="shared" si="2"/>
        <v>14</v>
      </c>
      <c r="AC41" s="25">
        <f>U41*'Location Plan'!$B$60+V41*'Location Plan'!$C$60+W41*'Location Plan'!$D$60+X41*'Location Plan'!$E$60+Y41*'Location Plan'!$F$60+Z41*'Location Plan'!$G$60+AA41*'Location Plan'!$H$60</f>
        <v>17</v>
      </c>
      <c r="AD41" s="26">
        <v>12</v>
      </c>
      <c r="AE41" s="26">
        <v>2</v>
      </c>
      <c r="AF41" s="26">
        <v>0</v>
      </c>
      <c r="AG41" s="26">
        <v>0</v>
      </c>
      <c r="AH41" s="26">
        <v>0</v>
      </c>
      <c r="AI41" s="26">
        <v>0</v>
      </c>
      <c r="AJ41" s="26">
        <v>0</v>
      </c>
      <c r="AK41" s="5">
        <f t="shared" si="3"/>
        <v>14</v>
      </c>
      <c r="AL41" s="25">
        <f>AD41*'Location Plan'!$B$60+AE41*'Location Plan'!$C$60+AF41*'Location Plan'!$D$60+AG41*'Location Plan'!$E$60+AH41*'Location Plan'!$F$60+AI41*'Location Plan'!$G$60+AJ41*'Location Plan'!$H$60</f>
        <v>14</v>
      </c>
      <c r="AM41" s="27"/>
      <c r="AN41" s="27"/>
      <c r="AO41" s="27"/>
      <c r="AP41" s="27"/>
      <c r="AQ41" s="27"/>
      <c r="AR41" s="27"/>
      <c r="AS41" s="27"/>
      <c r="AT41" s="5">
        <f t="shared" si="4"/>
        <v>0</v>
      </c>
      <c r="AU41" s="25">
        <f>AM41*'Location Plan'!$B$60+AN41*'Location Plan'!$C$60+AO41*'Location Plan'!$D$60+AP41*'Location Plan'!$E$60+AQ41*'Location Plan'!$F$60+AR41*'Location Plan'!$G$60+AS41*'Location Plan'!$H$60</f>
        <v>0</v>
      </c>
      <c r="AV41" s="28">
        <v>16</v>
      </c>
      <c r="AW41" s="28">
        <v>3</v>
      </c>
      <c r="AX41" s="28">
        <v>1</v>
      </c>
      <c r="AY41" s="28">
        <v>0</v>
      </c>
      <c r="AZ41" s="28">
        <v>0</v>
      </c>
      <c r="BA41" s="28">
        <v>0</v>
      </c>
      <c r="BB41" s="28">
        <v>0</v>
      </c>
      <c r="BC41" s="5">
        <f t="shared" si="5"/>
        <v>20</v>
      </c>
      <c r="BD41" s="25">
        <f>AV41*'Location Plan'!$B$60+AW41*'Location Plan'!$C$60+AX41*'Location Plan'!$D$60+AY41*'Location Plan'!$E$60+AZ41*'Location Plan'!$F$60+BA41*'Location Plan'!$G$60+BB41*'Location Plan'!$H$60</f>
        <v>20.9</v>
      </c>
      <c r="BE41" s="20">
        <v>0</v>
      </c>
      <c r="BF41" s="20">
        <v>1</v>
      </c>
      <c r="BG41" s="20">
        <v>0</v>
      </c>
      <c r="BH41" s="20">
        <v>0</v>
      </c>
      <c r="BI41" s="20">
        <v>0</v>
      </c>
      <c r="BJ41" s="20">
        <v>0</v>
      </c>
      <c r="BK41" s="20">
        <v>0</v>
      </c>
      <c r="BL41" s="5">
        <f t="shared" si="6"/>
        <v>1</v>
      </c>
      <c r="BM41" s="25">
        <f>BE41*'Location Plan'!$B$60+BF41*'Location Plan'!$C$60+BG41*'Location Plan'!$D$60+BH41*'Location Plan'!$E$60+BI41*'Location Plan'!$F$60+BJ41*'Location Plan'!$G$60+BK41*'Location Plan'!$H$60</f>
        <v>1</v>
      </c>
    </row>
    <row r="42" spans="1:65" ht="13.5" customHeight="1">
      <c r="A42" s="115">
        <v>0.35416666666666602</v>
      </c>
      <c r="B42" s="116"/>
      <c r="C42" s="20">
        <v>1</v>
      </c>
      <c r="D42" s="20">
        <v>0</v>
      </c>
      <c r="E42" s="20">
        <v>0</v>
      </c>
      <c r="F42" s="20">
        <v>0</v>
      </c>
      <c r="G42" s="20">
        <v>0</v>
      </c>
      <c r="H42" s="20">
        <v>0</v>
      </c>
      <c r="I42" s="20">
        <v>0</v>
      </c>
      <c r="J42" s="5">
        <f t="shared" si="0"/>
        <v>1</v>
      </c>
      <c r="K42" s="25">
        <f>C42*'Location Plan'!$B$60+D42*'Location Plan'!$C$60+E42*'Location Plan'!$D$60+F42*'Location Plan'!$E$60+G42*'Location Plan'!$F$60+H42*'Location Plan'!$G$60+I42*'Location Plan'!$H$60</f>
        <v>1</v>
      </c>
      <c r="L42" s="20">
        <v>0</v>
      </c>
      <c r="M42" s="20">
        <v>0</v>
      </c>
      <c r="N42" s="20">
        <v>0</v>
      </c>
      <c r="O42" s="20">
        <v>0</v>
      </c>
      <c r="P42" s="20">
        <v>0</v>
      </c>
      <c r="Q42" s="20">
        <v>0</v>
      </c>
      <c r="R42" s="20">
        <v>0</v>
      </c>
      <c r="S42" s="5">
        <f t="shared" si="1"/>
        <v>0</v>
      </c>
      <c r="T42" s="25">
        <f>L42*'Location Plan'!$B$60+M42*'Location Plan'!$C$60+N42*'Location Plan'!$D$60+O42*'Location Plan'!$E$60+P42*'Location Plan'!$F$60+Q42*'Location Plan'!$G$60+R42*'Location Plan'!$H$60</f>
        <v>0</v>
      </c>
      <c r="U42" s="20">
        <v>1</v>
      </c>
      <c r="V42" s="20">
        <v>0</v>
      </c>
      <c r="W42" s="20">
        <v>0</v>
      </c>
      <c r="X42" s="20">
        <v>0</v>
      </c>
      <c r="Y42" s="20">
        <v>0</v>
      </c>
      <c r="Z42" s="20">
        <v>0</v>
      </c>
      <c r="AA42" s="20">
        <v>0</v>
      </c>
      <c r="AB42" s="5">
        <f t="shared" si="2"/>
        <v>1</v>
      </c>
      <c r="AC42" s="25">
        <f>U42*'Location Plan'!$B$60+V42*'Location Plan'!$C$60+W42*'Location Plan'!$D$60+X42*'Location Plan'!$E$60+Y42*'Location Plan'!$F$60+Z42*'Location Plan'!$G$60+AA42*'Location Plan'!$H$60</f>
        <v>1</v>
      </c>
      <c r="AD42" s="20">
        <v>2</v>
      </c>
      <c r="AE42" s="20">
        <v>0</v>
      </c>
      <c r="AF42" s="20">
        <v>0</v>
      </c>
      <c r="AG42" s="20">
        <v>0</v>
      </c>
      <c r="AH42" s="20">
        <v>1</v>
      </c>
      <c r="AI42" s="20">
        <v>0</v>
      </c>
      <c r="AJ42" s="20">
        <v>0</v>
      </c>
      <c r="AK42" s="5">
        <f t="shared" si="3"/>
        <v>3</v>
      </c>
      <c r="AL42" s="25">
        <f>AD42*'Location Plan'!$B$60+AE42*'Location Plan'!$C$60+AF42*'Location Plan'!$D$60+AG42*'Location Plan'!$E$60+AH42*'Location Plan'!$F$60+AI42*'Location Plan'!$G$60+AJ42*'Location Plan'!$H$60</f>
        <v>4.5</v>
      </c>
      <c r="AM42" s="27"/>
      <c r="AN42" s="27"/>
      <c r="AO42" s="27"/>
      <c r="AP42" s="27"/>
      <c r="AQ42" s="27"/>
      <c r="AR42" s="27"/>
      <c r="AS42" s="27"/>
      <c r="AT42" s="5">
        <f t="shared" si="4"/>
        <v>0</v>
      </c>
      <c r="AU42" s="25">
        <f>AM42*'Location Plan'!$B$60+AN42*'Location Plan'!$C$60+AO42*'Location Plan'!$D$60+AP42*'Location Plan'!$E$60+AQ42*'Location Plan'!$F$60+AR42*'Location Plan'!$G$60+AS42*'Location Plan'!$H$60</f>
        <v>0</v>
      </c>
      <c r="AV42" s="28">
        <v>18</v>
      </c>
      <c r="AW42" s="28">
        <v>5</v>
      </c>
      <c r="AX42" s="28">
        <v>1</v>
      </c>
      <c r="AY42" s="28">
        <v>0</v>
      </c>
      <c r="AZ42" s="28">
        <v>0</v>
      </c>
      <c r="BA42" s="28">
        <v>0</v>
      </c>
      <c r="BB42" s="28">
        <v>0</v>
      </c>
      <c r="BC42" s="5">
        <f t="shared" si="5"/>
        <v>24</v>
      </c>
      <c r="BD42" s="25">
        <f>AV42*'Location Plan'!$B$60+AW42*'Location Plan'!$C$60+AX42*'Location Plan'!$D$60+AY42*'Location Plan'!$E$60+AZ42*'Location Plan'!$F$60+BA42*'Location Plan'!$G$60+BB42*'Location Plan'!$H$60</f>
        <v>24.9</v>
      </c>
      <c r="BE42" s="20">
        <v>1</v>
      </c>
      <c r="BF42" s="20">
        <v>0</v>
      </c>
      <c r="BG42" s="20">
        <v>0</v>
      </c>
      <c r="BH42" s="20">
        <v>0</v>
      </c>
      <c r="BI42" s="20">
        <v>0</v>
      </c>
      <c r="BJ42" s="20">
        <v>0</v>
      </c>
      <c r="BK42" s="20">
        <v>0</v>
      </c>
      <c r="BL42" s="5">
        <f t="shared" si="6"/>
        <v>1</v>
      </c>
      <c r="BM42" s="25">
        <f>BE42*'Location Plan'!$B$60+BF42*'Location Plan'!$C$60+BG42*'Location Plan'!$D$60+BH42*'Location Plan'!$E$60+BI42*'Location Plan'!$F$60+BJ42*'Location Plan'!$G$60+BK42*'Location Plan'!$H$60</f>
        <v>1</v>
      </c>
    </row>
    <row r="43" spans="1:65" ht="13.5" customHeight="1">
      <c r="A43" s="115">
        <v>0.35763888888888901</v>
      </c>
      <c r="B43" s="116"/>
      <c r="C43" s="20">
        <v>4</v>
      </c>
      <c r="D43" s="20">
        <v>1</v>
      </c>
      <c r="E43" s="20">
        <v>0</v>
      </c>
      <c r="F43" s="20">
        <v>0</v>
      </c>
      <c r="G43" s="20">
        <v>0</v>
      </c>
      <c r="H43" s="20">
        <v>0</v>
      </c>
      <c r="I43" s="20">
        <v>0</v>
      </c>
      <c r="J43" s="5">
        <f t="shared" si="0"/>
        <v>5</v>
      </c>
      <c r="K43" s="25">
        <f>C43*'Location Plan'!$B$60+D43*'Location Plan'!$C$60+E43*'Location Plan'!$D$60+F43*'Location Plan'!$E$60+G43*'Location Plan'!$F$60+H43*'Location Plan'!$G$60+I43*'Location Plan'!$H$60</f>
        <v>5</v>
      </c>
      <c r="L43" s="20">
        <v>0</v>
      </c>
      <c r="M43" s="20">
        <v>0</v>
      </c>
      <c r="N43" s="20">
        <v>0</v>
      </c>
      <c r="O43" s="20">
        <v>0</v>
      </c>
      <c r="P43" s="20">
        <v>0</v>
      </c>
      <c r="Q43" s="20">
        <v>0</v>
      </c>
      <c r="R43" s="20">
        <v>0</v>
      </c>
      <c r="S43" s="5">
        <f t="shared" si="1"/>
        <v>0</v>
      </c>
      <c r="T43" s="25">
        <f>L43*'Location Plan'!$B$60+M43*'Location Plan'!$C$60+N43*'Location Plan'!$D$60+O43*'Location Plan'!$E$60+P43*'Location Plan'!$F$60+Q43*'Location Plan'!$G$60+R43*'Location Plan'!$H$60</f>
        <v>0</v>
      </c>
      <c r="U43" s="20">
        <v>1</v>
      </c>
      <c r="V43" s="20">
        <v>0</v>
      </c>
      <c r="W43" s="20">
        <v>0</v>
      </c>
      <c r="X43" s="20">
        <v>0</v>
      </c>
      <c r="Y43" s="20">
        <v>0</v>
      </c>
      <c r="Z43" s="20">
        <v>0</v>
      </c>
      <c r="AA43" s="20">
        <v>0</v>
      </c>
      <c r="AB43" s="5">
        <f t="shared" si="2"/>
        <v>1</v>
      </c>
      <c r="AC43" s="25">
        <f>U43*'Location Plan'!$B$60+V43*'Location Plan'!$C$60+W43*'Location Plan'!$D$60+X43*'Location Plan'!$E$60+Y43*'Location Plan'!$F$60+Z43*'Location Plan'!$G$60+AA43*'Location Plan'!$H$60</f>
        <v>1</v>
      </c>
      <c r="AD43" s="20">
        <v>1</v>
      </c>
      <c r="AE43" s="20">
        <v>0</v>
      </c>
      <c r="AF43" s="20">
        <v>0</v>
      </c>
      <c r="AG43" s="20">
        <v>0</v>
      </c>
      <c r="AH43" s="20">
        <v>0</v>
      </c>
      <c r="AI43" s="20">
        <v>0</v>
      </c>
      <c r="AJ43" s="20">
        <v>0</v>
      </c>
      <c r="AK43" s="5">
        <f t="shared" si="3"/>
        <v>1</v>
      </c>
      <c r="AL43" s="25">
        <f>AD43*'Location Plan'!$B$60+AE43*'Location Plan'!$C$60+AF43*'Location Plan'!$D$60+AG43*'Location Plan'!$E$60+AH43*'Location Plan'!$F$60+AI43*'Location Plan'!$G$60+AJ43*'Location Plan'!$H$60</f>
        <v>1</v>
      </c>
      <c r="AM43" s="27"/>
      <c r="AN43" s="27"/>
      <c r="AO43" s="27"/>
      <c r="AP43" s="27"/>
      <c r="AQ43" s="27"/>
      <c r="AR43" s="27"/>
      <c r="AS43" s="27"/>
      <c r="AT43" s="5">
        <f t="shared" si="4"/>
        <v>0</v>
      </c>
      <c r="AU43" s="25">
        <f>AM43*'Location Plan'!$B$60+AN43*'Location Plan'!$C$60+AO43*'Location Plan'!$D$60+AP43*'Location Plan'!$E$60+AQ43*'Location Plan'!$F$60+AR43*'Location Plan'!$G$60+AS43*'Location Plan'!$H$60</f>
        <v>0</v>
      </c>
      <c r="AV43" s="20">
        <v>5</v>
      </c>
      <c r="AW43" s="20">
        <v>0</v>
      </c>
      <c r="AX43" s="20">
        <v>0</v>
      </c>
      <c r="AY43" s="20">
        <v>0</v>
      </c>
      <c r="AZ43" s="20">
        <v>0</v>
      </c>
      <c r="BA43" s="20">
        <v>0</v>
      </c>
      <c r="BB43" s="20">
        <v>0</v>
      </c>
      <c r="BC43" s="5">
        <f t="shared" si="5"/>
        <v>5</v>
      </c>
      <c r="BD43" s="25">
        <f>AV43*'Location Plan'!$B$60+AW43*'Location Plan'!$C$60+AX43*'Location Plan'!$D$60+AY43*'Location Plan'!$E$60+AZ43*'Location Plan'!$F$60+BA43*'Location Plan'!$G$60+BB43*'Location Plan'!$H$60</f>
        <v>5</v>
      </c>
      <c r="BE43" s="20">
        <v>1</v>
      </c>
      <c r="BF43" s="20">
        <v>1</v>
      </c>
      <c r="BG43" s="20">
        <v>0</v>
      </c>
      <c r="BH43" s="20">
        <v>0</v>
      </c>
      <c r="BI43" s="20">
        <v>0</v>
      </c>
      <c r="BJ43" s="20">
        <v>0</v>
      </c>
      <c r="BK43" s="20">
        <v>0</v>
      </c>
      <c r="BL43" s="5">
        <f t="shared" si="6"/>
        <v>2</v>
      </c>
      <c r="BM43" s="25">
        <f>BE43*'Location Plan'!$B$60+BF43*'Location Plan'!$C$60+BG43*'Location Plan'!$D$60+BH43*'Location Plan'!$E$60+BI43*'Location Plan'!$F$60+BJ43*'Location Plan'!$G$60+BK43*'Location Plan'!$H$60</f>
        <v>2</v>
      </c>
    </row>
    <row r="44" spans="1:65" ht="13.5" customHeight="1">
      <c r="A44" s="115">
        <v>0.36111111111111099</v>
      </c>
      <c r="B44" s="116"/>
      <c r="C44" s="20">
        <v>7</v>
      </c>
      <c r="D44" s="20">
        <v>1</v>
      </c>
      <c r="E44" s="20">
        <v>1</v>
      </c>
      <c r="F44" s="20">
        <v>0</v>
      </c>
      <c r="G44" s="20">
        <v>0</v>
      </c>
      <c r="H44" s="20">
        <v>0</v>
      </c>
      <c r="I44" s="20">
        <v>0</v>
      </c>
      <c r="J44" s="5">
        <f t="shared" si="0"/>
        <v>9</v>
      </c>
      <c r="K44" s="25">
        <f>C44*'Location Plan'!$B$60+D44*'Location Plan'!$C$60+E44*'Location Plan'!$D$60+F44*'Location Plan'!$E$60+G44*'Location Plan'!$F$60+H44*'Location Plan'!$G$60+I44*'Location Plan'!$H$60</f>
        <v>9.9</v>
      </c>
      <c r="L44" s="20">
        <v>0</v>
      </c>
      <c r="M44" s="20">
        <v>0</v>
      </c>
      <c r="N44" s="20">
        <v>0</v>
      </c>
      <c r="O44" s="20">
        <v>0</v>
      </c>
      <c r="P44" s="20">
        <v>0</v>
      </c>
      <c r="Q44" s="20">
        <v>0</v>
      </c>
      <c r="R44" s="20">
        <v>0</v>
      </c>
      <c r="S44" s="5">
        <f t="shared" si="1"/>
        <v>0</v>
      </c>
      <c r="T44" s="25">
        <f>L44*'Location Plan'!$B$60+M44*'Location Plan'!$C$60+N44*'Location Plan'!$D$60+O44*'Location Plan'!$E$60+P44*'Location Plan'!$F$60+Q44*'Location Plan'!$G$60+R44*'Location Plan'!$H$60</f>
        <v>0</v>
      </c>
      <c r="U44" s="20">
        <v>4</v>
      </c>
      <c r="V44" s="20">
        <v>0</v>
      </c>
      <c r="W44" s="20">
        <v>0</v>
      </c>
      <c r="X44" s="20">
        <v>0</v>
      </c>
      <c r="Y44" s="20">
        <v>1</v>
      </c>
      <c r="Z44" s="20">
        <v>0</v>
      </c>
      <c r="AA44" s="20">
        <v>0</v>
      </c>
      <c r="AB44" s="5">
        <f t="shared" si="2"/>
        <v>5</v>
      </c>
      <c r="AC44" s="25">
        <f>U44*'Location Plan'!$B$60+V44*'Location Plan'!$C$60+W44*'Location Plan'!$D$60+X44*'Location Plan'!$E$60+Y44*'Location Plan'!$F$60+Z44*'Location Plan'!$G$60+AA44*'Location Plan'!$H$60</f>
        <v>6.5</v>
      </c>
      <c r="AD44" s="20">
        <v>7</v>
      </c>
      <c r="AE44" s="20">
        <v>2</v>
      </c>
      <c r="AF44" s="20">
        <v>0</v>
      </c>
      <c r="AG44" s="20">
        <v>0</v>
      </c>
      <c r="AH44" s="20">
        <v>1</v>
      </c>
      <c r="AI44" s="20">
        <v>1</v>
      </c>
      <c r="AJ44" s="20">
        <v>0</v>
      </c>
      <c r="AK44" s="5">
        <f t="shared" si="3"/>
        <v>11</v>
      </c>
      <c r="AL44" s="25">
        <f>AD44*'Location Plan'!$B$60+AE44*'Location Plan'!$C$60+AF44*'Location Plan'!$D$60+AG44*'Location Plan'!$E$60+AH44*'Location Plan'!$F$60+AI44*'Location Plan'!$G$60+AJ44*'Location Plan'!$H$60</f>
        <v>11.9</v>
      </c>
      <c r="AM44" s="27"/>
      <c r="AN44" s="27"/>
      <c r="AO44" s="27"/>
      <c r="AP44" s="27"/>
      <c r="AQ44" s="27"/>
      <c r="AR44" s="27"/>
      <c r="AS44" s="27"/>
      <c r="AT44" s="5">
        <f t="shared" si="4"/>
        <v>0</v>
      </c>
      <c r="AU44" s="25">
        <f>AM44*'Location Plan'!$B$60+AN44*'Location Plan'!$C$60+AO44*'Location Plan'!$D$60+AP44*'Location Plan'!$E$60+AQ44*'Location Plan'!$F$60+AR44*'Location Plan'!$G$60+AS44*'Location Plan'!$H$60</f>
        <v>0</v>
      </c>
      <c r="AV44" s="20">
        <v>13</v>
      </c>
      <c r="AW44" s="20">
        <v>4</v>
      </c>
      <c r="AX44" s="20">
        <v>0</v>
      </c>
      <c r="AY44" s="20">
        <v>0</v>
      </c>
      <c r="AZ44" s="20">
        <v>0</v>
      </c>
      <c r="BA44" s="20">
        <v>0</v>
      </c>
      <c r="BB44" s="20">
        <v>0</v>
      </c>
      <c r="BC44" s="5">
        <f t="shared" si="5"/>
        <v>17</v>
      </c>
      <c r="BD44" s="25">
        <f>AV44*'Location Plan'!$B$60+AW44*'Location Plan'!$C$60+AX44*'Location Plan'!$D$60+AY44*'Location Plan'!$E$60+AZ44*'Location Plan'!$F$60+BA44*'Location Plan'!$G$60+BB44*'Location Plan'!$H$60</f>
        <v>17</v>
      </c>
      <c r="BE44" s="20">
        <v>2</v>
      </c>
      <c r="BF44" s="20">
        <v>0</v>
      </c>
      <c r="BG44" s="20">
        <v>0</v>
      </c>
      <c r="BH44" s="20">
        <v>0</v>
      </c>
      <c r="BI44" s="20">
        <v>0</v>
      </c>
      <c r="BJ44" s="20">
        <v>0</v>
      </c>
      <c r="BK44" s="20">
        <v>0</v>
      </c>
      <c r="BL44" s="5">
        <f t="shared" si="6"/>
        <v>2</v>
      </c>
      <c r="BM44" s="25">
        <f>BE44*'Location Plan'!$B$60+BF44*'Location Plan'!$C$60+BG44*'Location Plan'!$D$60+BH44*'Location Plan'!$E$60+BI44*'Location Plan'!$F$60+BJ44*'Location Plan'!$G$60+BK44*'Location Plan'!$H$60</f>
        <v>2</v>
      </c>
    </row>
    <row r="45" spans="1:65" ht="13.5" customHeight="1">
      <c r="A45" s="115">
        <v>0.36458333333333298</v>
      </c>
      <c r="B45" s="116"/>
      <c r="C45" s="20">
        <v>5</v>
      </c>
      <c r="D45" s="20">
        <v>0</v>
      </c>
      <c r="E45" s="20">
        <v>0</v>
      </c>
      <c r="F45" s="20">
        <v>0</v>
      </c>
      <c r="G45" s="20">
        <v>0</v>
      </c>
      <c r="H45" s="20">
        <v>0</v>
      </c>
      <c r="I45" s="20">
        <v>0</v>
      </c>
      <c r="J45" s="5">
        <f t="shared" si="0"/>
        <v>5</v>
      </c>
      <c r="K45" s="25">
        <f>C45*'Location Plan'!$B$60+D45*'Location Plan'!$C$60+E45*'Location Plan'!$D$60+F45*'Location Plan'!$E$60+G45*'Location Plan'!$F$60+H45*'Location Plan'!$G$60+I45*'Location Plan'!$H$60</f>
        <v>5</v>
      </c>
      <c r="L45" s="20">
        <v>0</v>
      </c>
      <c r="M45" s="20">
        <v>0</v>
      </c>
      <c r="N45" s="20">
        <v>0</v>
      </c>
      <c r="O45" s="20">
        <v>0</v>
      </c>
      <c r="P45" s="20">
        <v>0</v>
      </c>
      <c r="Q45" s="20">
        <v>0</v>
      </c>
      <c r="R45" s="20">
        <v>0</v>
      </c>
      <c r="S45" s="5">
        <f t="shared" si="1"/>
        <v>0</v>
      </c>
      <c r="T45" s="25">
        <f>L45*'Location Plan'!$B$60+M45*'Location Plan'!$C$60+N45*'Location Plan'!$D$60+O45*'Location Plan'!$E$60+P45*'Location Plan'!$F$60+Q45*'Location Plan'!$G$60+R45*'Location Plan'!$H$60</f>
        <v>0</v>
      </c>
      <c r="U45" s="20">
        <v>2</v>
      </c>
      <c r="V45" s="20">
        <v>1</v>
      </c>
      <c r="W45" s="20">
        <v>1</v>
      </c>
      <c r="X45" s="20">
        <v>0</v>
      </c>
      <c r="Y45" s="20">
        <v>1</v>
      </c>
      <c r="Z45" s="20">
        <v>1</v>
      </c>
      <c r="AA45" s="20">
        <v>0</v>
      </c>
      <c r="AB45" s="5">
        <f t="shared" si="2"/>
        <v>6</v>
      </c>
      <c r="AC45" s="25">
        <f>U45*'Location Plan'!$B$60+V45*'Location Plan'!$C$60+W45*'Location Plan'!$D$60+X45*'Location Plan'!$E$60+Y45*'Location Plan'!$F$60+Z45*'Location Plan'!$G$60+AA45*'Location Plan'!$H$60</f>
        <v>7.8000000000000007</v>
      </c>
      <c r="AD45" s="20">
        <v>1</v>
      </c>
      <c r="AE45" s="20">
        <v>1</v>
      </c>
      <c r="AF45" s="20">
        <v>0</v>
      </c>
      <c r="AG45" s="20">
        <v>0</v>
      </c>
      <c r="AH45" s="20">
        <v>0</v>
      </c>
      <c r="AI45" s="20">
        <v>0</v>
      </c>
      <c r="AJ45" s="20">
        <v>0</v>
      </c>
      <c r="AK45" s="5">
        <f t="shared" si="3"/>
        <v>2</v>
      </c>
      <c r="AL45" s="25">
        <f>AD45*'Location Plan'!$B$60+AE45*'Location Plan'!$C$60+AF45*'Location Plan'!$D$60+AG45*'Location Plan'!$E$60+AH45*'Location Plan'!$F$60+AI45*'Location Plan'!$G$60+AJ45*'Location Plan'!$H$60</f>
        <v>2</v>
      </c>
      <c r="AM45" s="27"/>
      <c r="AN45" s="27"/>
      <c r="AO45" s="27"/>
      <c r="AP45" s="27"/>
      <c r="AQ45" s="27"/>
      <c r="AR45" s="27"/>
      <c r="AS45" s="27"/>
      <c r="AT45" s="5">
        <f t="shared" si="4"/>
        <v>0</v>
      </c>
      <c r="AU45" s="25">
        <f>AM45*'Location Plan'!$B$60+AN45*'Location Plan'!$C$60+AO45*'Location Plan'!$D$60+AP45*'Location Plan'!$E$60+AQ45*'Location Plan'!$F$60+AR45*'Location Plan'!$G$60+AS45*'Location Plan'!$H$60</f>
        <v>0</v>
      </c>
      <c r="AV45" s="28">
        <v>20</v>
      </c>
      <c r="AW45" s="28">
        <v>3</v>
      </c>
      <c r="AX45" s="28">
        <v>1</v>
      </c>
      <c r="AY45" s="28">
        <v>0</v>
      </c>
      <c r="AZ45" s="28">
        <v>0</v>
      </c>
      <c r="BA45" s="28">
        <v>0</v>
      </c>
      <c r="BB45" s="28">
        <v>0</v>
      </c>
      <c r="BC45" s="5">
        <f t="shared" si="5"/>
        <v>24</v>
      </c>
      <c r="BD45" s="25">
        <f>AV45*'Location Plan'!$B$60+AW45*'Location Plan'!$C$60+AX45*'Location Plan'!$D$60+AY45*'Location Plan'!$E$60+AZ45*'Location Plan'!$F$60+BA45*'Location Plan'!$G$60+BB45*'Location Plan'!$H$60</f>
        <v>24.9</v>
      </c>
      <c r="BE45" s="20">
        <v>1</v>
      </c>
      <c r="BF45" s="20">
        <v>0</v>
      </c>
      <c r="BG45" s="20">
        <v>0</v>
      </c>
      <c r="BH45" s="20">
        <v>0</v>
      </c>
      <c r="BI45" s="20">
        <v>0</v>
      </c>
      <c r="BJ45" s="20">
        <v>0</v>
      </c>
      <c r="BK45" s="20">
        <v>0</v>
      </c>
      <c r="BL45" s="5">
        <f t="shared" si="6"/>
        <v>1</v>
      </c>
      <c r="BM45" s="25">
        <f>BE45*'Location Plan'!$B$60+BF45*'Location Plan'!$C$60+BG45*'Location Plan'!$D$60+BH45*'Location Plan'!$E$60+BI45*'Location Plan'!$F$60+BJ45*'Location Plan'!$G$60+BK45*'Location Plan'!$H$60</f>
        <v>1</v>
      </c>
    </row>
    <row r="46" spans="1:65" ht="13.5" customHeight="1">
      <c r="A46" s="115">
        <v>0.36805555555555503</v>
      </c>
      <c r="B46" s="116"/>
      <c r="C46" s="20">
        <v>3</v>
      </c>
      <c r="D46" s="20">
        <v>0</v>
      </c>
      <c r="E46" s="20">
        <v>0</v>
      </c>
      <c r="F46" s="20">
        <v>0</v>
      </c>
      <c r="G46" s="20">
        <v>0</v>
      </c>
      <c r="H46" s="20">
        <v>0</v>
      </c>
      <c r="I46" s="20">
        <v>0</v>
      </c>
      <c r="J46" s="5">
        <f t="shared" si="0"/>
        <v>3</v>
      </c>
      <c r="K46" s="25">
        <f>C46*'Location Plan'!$B$60+D46*'Location Plan'!$C$60+E46*'Location Plan'!$D$60+F46*'Location Plan'!$E$60+G46*'Location Plan'!$F$60+H46*'Location Plan'!$G$60+I46*'Location Plan'!$H$60</f>
        <v>3</v>
      </c>
      <c r="L46" s="20">
        <v>0</v>
      </c>
      <c r="M46" s="20">
        <v>0</v>
      </c>
      <c r="N46" s="20">
        <v>0</v>
      </c>
      <c r="O46" s="20">
        <v>0</v>
      </c>
      <c r="P46" s="20">
        <v>0</v>
      </c>
      <c r="Q46" s="20">
        <v>0</v>
      </c>
      <c r="R46" s="20">
        <v>0</v>
      </c>
      <c r="S46" s="5">
        <f t="shared" si="1"/>
        <v>0</v>
      </c>
      <c r="T46" s="25">
        <f>L46*'Location Plan'!$B$60+M46*'Location Plan'!$C$60+N46*'Location Plan'!$D$60+O46*'Location Plan'!$E$60+P46*'Location Plan'!$F$60+Q46*'Location Plan'!$G$60+R46*'Location Plan'!$H$60</f>
        <v>0</v>
      </c>
      <c r="U46" s="20">
        <v>4</v>
      </c>
      <c r="V46" s="20">
        <v>2</v>
      </c>
      <c r="W46" s="20">
        <v>1</v>
      </c>
      <c r="X46" s="20">
        <v>0</v>
      </c>
      <c r="Y46" s="20">
        <v>3</v>
      </c>
      <c r="Z46" s="20">
        <v>1</v>
      </c>
      <c r="AA46" s="20">
        <v>0</v>
      </c>
      <c r="AB46" s="5">
        <f t="shared" si="2"/>
        <v>11</v>
      </c>
      <c r="AC46" s="25">
        <f>U46*'Location Plan'!$B$60+V46*'Location Plan'!$C$60+W46*'Location Plan'!$D$60+X46*'Location Plan'!$E$60+Y46*'Location Plan'!$F$60+Z46*'Location Plan'!$G$60+AA46*'Location Plan'!$H$60</f>
        <v>15.8</v>
      </c>
      <c r="AD46" s="20">
        <v>3</v>
      </c>
      <c r="AE46" s="20">
        <v>1</v>
      </c>
      <c r="AF46" s="20">
        <v>1</v>
      </c>
      <c r="AG46" s="20">
        <v>0</v>
      </c>
      <c r="AH46" s="20">
        <v>0</v>
      </c>
      <c r="AI46" s="20">
        <v>0</v>
      </c>
      <c r="AJ46" s="20">
        <v>0</v>
      </c>
      <c r="AK46" s="5">
        <f t="shared" si="3"/>
        <v>5</v>
      </c>
      <c r="AL46" s="25">
        <f>AD46*'Location Plan'!$B$60+AE46*'Location Plan'!$C$60+AF46*'Location Plan'!$D$60+AG46*'Location Plan'!$E$60+AH46*'Location Plan'!$F$60+AI46*'Location Plan'!$G$60+AJ46*'Location Plan'!$H$60</f>
        <v>5.9</v>
      </c>
      <c r="AM46" s="27"/>
      <c r="AN46" s="27"/>
      <c r="AO46" s="27"/>
      <c r="AP46" s="27"/>
      <c r="AQ46" s="27"/>
      <c r="AR46" s="27"/>
      <c r="AS46" s="27"/>
      <c r="AT46" s="5">
        <f t="shared" si="4"/>
        <v>0</v>
      </c>
      <c r="AU46" s="25">
        <f>AM46*'Location Plan'!$B$60+AN46*'Location Plan'!$C$60+AO46*'Location Plan'!$D$60+AP46*'Location Plan'!$E$60+AQ46*'Location Plan'!$F$60+AR46*'Location Plan'!$G$60+AS46*'Location Plan'!$H$60</f>
        <v>0</v>
      </c>
      <c r="AV46" s="28">
        <v>15</v>
      </c>
      <c r="AW46" s="28">
        <v>6</v>
      </c>
      <c r="AX46" s="28">
        <v>1</v>
      </c>
      <c r="AY46" s="28">
        <v>0</v>
      </c>
      <c r="AZ46" s="28">
        <v>1</v>
      </c>
      <c r="BA46" s="28">
        <v>0</v>
      </c>
      <c r="BB46" s="28">
        <v>0</v>
      </c>
      <c r="BC46" s="5">
        <f t="shared" si="5"/>
        <v>23</v>
      </c>
      <c r="BD46" s="25">
        <f>AV46*'Location Plan'!$B$60+AW46*'Location Plan'!$C$60+AX46*'Location Plan'!$D$60+AY46*'Location Plan'!$E$60+AZ46*'Location Plan'!$F$60+BA46*'Location Plan'!$G$60+BB46*'Location Plan'!$H$60</f>
        <v>25.4</v>
      </c>
      <c r="BE46" s="20">
        <v>2</v>
      </c>
      <c r="BF46" s="20">
        <v>1</v>
      </c>
      <c r="BG46" s="20">
        <v>0</v>
      </c>
      <c r="BH46" s="20">
        <v>0</v>
      </c>
      <c r="BI46" s="20">
        <v>0</v>
      </c>
      <c r="BJ46" s="20">
        <v>0</v>
      </c>
      <c r="BK46" s="20">
        <v>0</v>
      </c>
      <c r="BL46" s="5">
        <f t="shared" si="6"/>
        <v>3</v>
      </c>
      <c r="BM46" s="25">
        <f>BE46*'Location Plan'!$B$60+BF46*'Location Plan'!$C$60+BG46*'Location Plan'!$D$60+BH46*'Location Plan'!$E$60+BI46*'Location Plan'!$F$60+BJ46*'Location Plan'!$G$60+BK46*'Location Plan'!$H$60</f>
        <v>3</v>
      </c>
    </row>
    <row r="47" spans="1:65" ht="13.5" customHeight="1">
      <c r="A47" s="115">
        <v>0.37152777777777801</v>
      </c>
      <c r="B47" s="116"/>
      <c r="C47" s="20">
        <v>2</v>
      </c>
      <c r="D47" s="20">
        <v>0</v>
      </c>
      <c r="E47" s="20">
        <v>0</v>
      </c>
      <c r="F47" s="20">
        <v>0</v>
      </c>
      <c r="G47" s="20">
        <v>0</v>
      </c>
      <c r="H47" s="20">
        <v>0</v>
      </c>
      <c r="I47" s="20">
        <v>0</v>
      </c>
      <c r="J47" s="5">
        <f t="shared" si="0"/>
        <v>2</v>
      </c>
      <c r="K47" s="25">
        <f>C47*'Location Plan'!$B$60+D47*'Location Plan'!$C$60+E47*'Location Plan'!$D$60+F47*'Location Plan'!$E$60+G47*'Location Plan'!$F$60+H47*'Location Plan'!$G$60+I47*'Location Plan'!$H$60</f>
        <v>2</v>
      </c>
      <c r="L47" s="20">
        <v>0</v>
      </c>
      <c r="M47" s="20">
        <v>0</v>
      </c>
      <c r="N47" s="20">
        <v>0</v>
      </c>
      <c r="O47" s="20">
        <v>0</v>
      </c>
      <c r="P47" s="20">
        <v>0</v>
      </c>
      <c r="Q47" s="20">
        <v>0</v>
      </c>
      <c r="R47" s="20">
        <v>0</v>
      </c>
      <c r="S47" s="5">
        <f t="shared" si="1"/>
        <v>0</v>
      </c>
      <c r="T47" s="25">
        <f>L47*'Location Plan'!$B$60+M47*'Location Plan'!$C$60+N47*'Location Plan'!$D$60+O47*'Location Plan'!$E$60+P47*'Location Plan'!$F$60+Q47*'Location Plan'!$G$60+R47*'Location Plan'!$H$60</f>
        <v>0</v>
      </c>
      <c r="U47" s="20">
        <v>4</v>
      </c>
      <c r="V47" s="20">
        <v>1</v>
      </c>
      <c r="W47" s="20">
        <v>0</v>
      </c>
      <c r="X47" s="20">
        <v>1</v>
      </c>
      <c r="Y47" s="20">
        <v>2</v>
      </c>
      <c r="Z47" s="20">
        <v>0</v>
      </c>
      <c r="AA47" s="20">
        <v>0</v>
      </c>
      <c r="AB47" s="5">
        <f t="shared" si="2"/>
        <v>8</v>
      </c>
      <c r="AC47" s="25">
        <f>U47*'Location Plan'!$B$60+V47*'Location Plan'!$C$60+W47*'Location Plan'!$D$60+X47*'Location Plan'!$E$60+Y47*'Location Plan'!$F$60+Z47*'Location Plan'!$G$60+AA47*'Location Plan'!$H$60</f>
        <v>12.9</v>
      </c>
      <c r="AD47" s="20">
        <v>3</v>
      </c>
      <c r="AE47" s="20">
        <v>1</v>
      </c>
      <c r="AF47" s="20">
        <v>1</v>
      </c>
      <c r="AG47" s="20">
        <v>0</v>
      </c>
      <c r="AH47" s="20">
        <v>1</v>
      </c>
      <c r="AI47" s="20">
        <v>0</v>
      </c>
      <c r="AJ47" s="20">
        <v>0</v>
      </c>
      <c r="AK47" s="5">
        <f t="shared" si="3"/>
        <v>6</v>
      </c>
      <c r="AL47" s="25">
        <f>AD47*'Location Plan'!$B$60+AE47*'Location Plan'!$C$60+AF47*'Location Plan'!$D$60+AG47*'Location Plan'!$E$60+AH47*'Location Plan'!$F$60+AI47*'Location Plan'!$G$60+AJ47*'Location Plan'!$H$60</f>
        <v>8.4</v>
      </c>
      <c r="AM47" s="27"/>
      <c r="AN47" s="27"/>
      <c r="AO47" s="27"/>
      <c r="AP47" s="27"/>
      <c r="AQ47" s="27"/>
      <c r="AR47" s="27"/>
      <c r="AS47" s="27"/>
      <c r="AT47" s="5">
        <f t="shared" si="4"/>
        <v>0</v>
      </c>
      <c r="AU47" s="25">
        <f>AM47*'Location Plan'!$B$60+AN47*'Location Plan'!$C$60+AO47*'Location Plan'!$D$60+AP47*'Location Plan'!$E$60+AQ47*'Location Plan'!$F$60+AR47*'Location Plan'!$G$60+AS47*'Location Plan'!$H$60</f>
        <v>0</v>
      </c>
      <c r="AV47" s="28">
        <v>18</v>
      </c>
      <c r="AW47" s="28">
        <v>9</v>
      </c>
      <c r="AX47" s="28">
        <v>0</v>
      </c>
      <c r="AY47" s="28">
        <v>0</v>
      </c>
      <c r="AZ47" s="28">
        <v>0</v>
      </c>
      <c r="BA47" s="28">
        <v>0</v>
      </c>
      <c r="BB47" s="28">
        <v>0</v>
      </c>
      <c r="BC47" s="5">
        <f t="shared" si="5"/>
        <v>27</v>
      </c>
      <c r="BD47" s="25">
        <f>AV47*'Location Plan'!$B$60+AW47*'Location Plan'!$C$60+AX47*'Location Plan'!$D$60+AY47*'Location Plan'!$E$60+AZ47*'Location Plan'!$F$60+BA47*'Location Plan'!$G$60+BB47*'Location Plan'!$H$60</f>
        <v>27</v>
      </c>
      <c r="BE47" s="20">
        <v>1</v>
      </c>
      <c r="BF47" s="20">
        <v>0</v>
      </c>
      <c r="BG47" s="20">
        <v>0</v>
      </c>
      <c r="BH47" s="20">
        <v>0</v>
      </c>
      <c r="BI47" s="20">
        <v>0</v>
      </c>
      <c r="BJ47" s="20">
        <v>0</v>
      </c>
      <c r="BK47" s="20">
        <v>0</v>
      </c>
      <c r="BL47" s="5">
        <f t="shared" si="6"/>
        <v>1</v>
      </c>
      <c r="BM47" s="25">
        <f>BE47*'Location Plan'!$B$60+BF47*'Location Plan'!$C$60+BG47*'Location Plan'!$D$60+BH47*'Location Plan'!$E$60+BI47*'Location Plan'!$F$60+BJ47*'Location Plan'!$G$60+BK47*'Location Plan'!$H$60</f>
        <v>1</v>
      </c>
    </row>
    <row r="48" spans="1:65" ht="13.5" customHeight="1">
      <c r="A48" s="115">
        <v>0.375</v>
      </c>
      <c r="B48" s="116"/>
      <c r="C48" s="20">
        <v>3</v>
      </c>
      <c r="D48" s="20">
        <v>0</v>
      </c>
      <c r="E48" s="20">
        <v>0</v>
      </c>
      <c r="F48" s="20">
        <v>0</v>
      </c>
      <c r="G48" s="20">
        <v>0</v>
      </c>
      <c r="H48" s="20">
        <v>0</v>
      </c>
      <c r="I48" s="20">
        <v>0</v>
      </c>
      <c r="J48" s="5">
        <f t="shared" si="0"/>
        <v>3</v>
      </c>
      <c r="K48" s="25">
        <f>C48*'Location Plan'!$B$60+D48*'Location Plan'!$C$60+E48*'Location Plan'!$D$60+F48*'Location Plan'!$E$60+G48*'Location Plan'!$F$60+H48*'Location Plan'!$G$60+I48*'Location Plan'!$H$60</f>
        <v>3</v>
      </c>
      <c r="L48" s="20">
        <v>0</v>
      </c>
      <c r="M48" s="20">
        <v>0</v>
      </c>
      <c r="N48" s="20">
        <v>0</v>
      </c>
      <c r="O48" s="20">
        <v>0</v>
      </c>
      <c r="P48" s="20">
        <v>0</v>
      </c>
      <c r="Q48" s="20">
        <v>0</v>
      </c>
      <c r="R48" s="20">
        <v>0</v>
      </c>
      <c r="S48" s="5">
        <f t="shared" si="1"/>
        <v>0</v>
      </c>
      <c r="T48" s="25">
        <f>L48*'Location Plan'!$B$60+M48*'Location Plan'!$C$60+N48*'Location Plan'!$D$60+O48*'Location Plan'!$E$60+P48*'Location Plan'!$F$60+Q48*'Location Plan'!$G$60+R48*'Location Plan'!$H$60</f>
        <v>0</v>
      </c>
      <c r="U48" s="20">
        <v>3</v>
      </c>
      <c r="V48" s="20">
        <v>3</v>
      </c>
      <c r="W48" s="20">
        <v>0</v>
      </c>
      <c r="X48" s="20">
        <v>0</v>
      </c>
      <c r="Y48" s="20">
        <v>2</v>
      </c>
      <c r="Z48" s="20">
        <v>0</v>
      </c>
      <c r="AA48" s="20">
        <v>0</v>
      </c>
      <c r="AB48" s="5">
        <f t="shared" si="2"/>
        <v>8</v>
      </c>
      <c r="AC48" s="25">
        <f>U48*'Location Plan'!$B$60+V48*'Location Plan'!$C$60+W48*'Location Plan'!$D$60+X48*'Location Plan'!$E$60+Y48*'Location Plan'!$F$60+Z48*'Location Plan'!$G$60+AA48*'Location Plan'!$H$60</f>
        <v>11</v>
      </c>
      <c r="AD48" s="20">
        <v>3</v>
      </c>
      <c r="AE48" s="20">
        <v>0</v>
      </c>
      <c r="AF48" s="20">
        <v>0</v>
      </c>
      <c r="AG48" s="20">
        <v>0</v>
      </c>
      <c r="AH48" s="20">
        <v>0</v>
      </c>
      <c r="AI48" s="20">
        <v>0</v>
      </c>
      <c r="AJ48" s="20">
        <v>0</v>
      </c>
      <c r="AK48" s="5">
        <f t="shared" si="3"/>
        <v>3</v>
      </c>
      <c r="AL48" s="25">
        <f>AD48*'Location Plan'!$B$60+AE48*'Location Plan'!$C$60+AF48*'Location Plan'!$D$60+AG48*'Location Plan'!$E$60+AH48*'Location Plan'!$F$60+AI48*'Location Plan'!$G$60+AJ48*'Location Plan'!$H$60</f>
        <v>3</v>
      </c>
      <c r="AM48" s="27"/>
      <c r="AN48" s="27"/>
      <c r="AO48" s="27"/>
      <c r="AP48" s="27"/>
      <c r="AQ48" s="27"/>
      <c r="AR48" s="27"/>
      <c r="AS48" s="27"/>
      <c r="AT48" s="5">
        <f t="shared" si="4"/>
        <v>0</v>
      </c>
      <c r="AU48" s="25">
        <f>AM48*'Location Plan'!$B$60+AN48*'Location Plan'!$C$60+AO48*'Location Plan'!$D$60+AP48*'Location Plan'!$E$60+AQ48*'Location Plan'!$F$60+AR48*'Location Plan'!$G$60+AS48*'Location Plan'!$H$60</f>
        <v>0</v>
      </c>
      <c r="AV48" s="28">
        <v>19</v>
      </c>
      <c r="AW48" s="28">
        <v>5</v>
      </c>
      <c r="AX48" s="28">
        <v>0</v>
      </c>
      <c r="AY48" s="28">
        <v>0</v>
      </c>
      <c r="AZ48" s="28">
        <v>1</v>
      </c>
      <c r="BA48" s="28">
        <v>0</v>
      </c>
      <c r="BB48" s="28">
        <v>0</v>
      </c>
      <c r="BC48" s="5">
        <f t="shared" si="5"/>
        <v>25</v>
      </c>
      <c r="BD48" s="25">
        <f>AV48*'Location Plan'!$B$60+AW48*'Location Plan'!$C$60+AX48*'Location Plan'!$D$60+AY48*'Location Plan'!$E$60+AZ48*'Location Plan'!$F$60+BA48*'Location Plan'!$G$60+BB48*'Location Plan'!$H$60</f>
        <v>26.5</v>
      </c>
      <c r="BE48" s="20">
        <v>1</v>
      </c>
      <c r="BF48" s="20">
        <v>1</v>
      </c>
      <c r="BG48" s="20">
        <v>0</v>
      </c>
      <c r="BH48" s="20">
        <v>0</v>
      </c>
      <c r="BI48" s="20">
        <v>0</v>
      </c>
      <c r="BJ48" s="20">
        <v>0</v>
      </c>
      <c r="BK48" s="20">
        <v>0</v>
      </c>
      <c r="BL48" s="5">
        <f t="shared" si="6"/>
        <v>2</v>
      </c>
      <c r="BM48" s="25">
        <f>BE48*'Location Plan'!$B$60+BF48*'Location Plan'!$C$60+BG48*'Location Plan'!$D$60+BH48*'Location Plan'!$E$60+BI48*'Location Plan'!$F$60+BJ48*'Location Plan'!$G$60+BK48*'Location Plan'!$H$60</f>
        <v>2</v>
      </c>
    </row>
    <row r="49" spans="1:65" ht="13.5" customHeight="1">
      <c r="A49" s="115">
        <v>0.37847222222222199</v>
      </c>
      <c r="B49" s="116"/>
      <c r="C49" s="20">
        <v>4</v>
      </c>
      <c r="D49" s="20">
        <v>2</v>
      </c>
      <c r="E49" s="20">
        <v>0</v>
      </c>
      <c r="F49" s="20">
        <v>0</v>
      </c>
      <c r="G49" s="20">
        <v>0</v>
      </c>
      <c r="H49" s="20">
        <v>0</v>
      </c>
      <c r="I49" s="20">
        <v>0</v>
      </c>
      <c r="J49" s="5">
        <f t="shared" si="0"/>
        <v>6</v>
      </c>
      <c r="K49" s="25">
        <f>C49*'Location Plan'!$B$60+D49*'Location Plan'!$C$60+E49*'Location Plan'!$D$60+F49*'Location Plan'!$E$60+G49*'Location Plan'!$F$60+H49*'Location Plan'!$G$60+I49*'Location Plan'!$H$60</f>
        <v>6</v>
      </c>
      <c r="L49" s="20">
        <v>0</v>
      </c>
      <c r="M49" s="20">
        <v>0</v>
      </c>
      <c r="N49" s="20">
        <v>0</v>
      </c>
      <c r="O49" s="20">
        <v>0</v>
      </c>
      <c r="P49" s="20">
        <v>0</v>
      </c>
      <c r="Q49" s="20">
        <v>0</v>
      </c>
      <c r="R49" s="20">
        <v>0</v>
      </c>
      <c r="S49" s="5">
        <f t="shared" si="1"/>
        <v>0</v>
      </c>
      <c r="T49" s="25">
        <f>L49*'Location Plan'!$B$60+M49*'Location Plan'!$C$60+N49*'Location Plan'!$D$60+O49*'Location Plan'!$E$60+P49*'Location Plan'!$F$60+Q49*'Location Plan'!$G$60+R49*'Location Plan'!$H$60</f>
        <v>0</v>
      </c>
      <c r="U49" s="20">
        <v>5</v>
      </c>
      <c r="V49" s="20">
        <v>0</v>
      </c>
      <c r="W49" s="20">
        <v>0</v>
      </c>
      <c r="X49" s="20">
        <v>0</v>
      </c>
      <c r="Y49" s="20">
        <v>1</v>
      </c>
      <c r="Z49" s="20">
        <v>0</v>
      </c>
      <c r="AA49" s="20">
        <v>0</v>
      </c>
      <c r="AB49" s="5">
        <f t="shared" si="2"/>
        <v>6</v>
      </c>
      <c r="AC49" s="25">
        <f>U49*'Location Plan'!$B$60+V49*'Location Plan'!$C$60+W49*'Location Plan'!$D$60+X49*'Location Plan'!$E$60+Y49*'Location Plan'!$F$60+Z49*'Location Plan'!$G$60+AA49*'Location Plan'!$H$60</f>
        <v>7.5</v>
      </c>
      <c r="AD49" s="20">
        <v>4</v>
      </c>
      <c r="AE49" s="20">
        <v>1</v>
      </c>
      <c r="AF49" s="20">
        <v>0</v>
      </c>
      <c r="AG49" s="20">
        <v>0</v>
      </c>
      <c r="AH49" s="20">
        <v>0</v>
      </c>
      <c r="AI49" s="20">
        <v>0</v>
      </c>
      <c r="AJ49" s="20">
        <v>0</v>
      </c>
      <c r="AK49" s="5">
        <f t="shared" si="3"/>
        <v>5</v>
      </c>
      <c r="AL49" s="25">
        <f>AD49*'Location Plan'!$B$60+AE49*'Location Plan'!$C$60+AF49*'Location Plan'!$D$60+AG49*'Location Plan'!$E$60+AH49*'Location Plan'!$F$60+AI49*'Location Plan'!$G$60+AJ49*'Location Plan'!$H$60</f>
        <v>5</v>
      </c>
      <c r="AM49" s="27"/>
      <c r="AN49" s="27"/>
      <c r="AO49" s="27"/>
      <c r="AP49" s="27"/>
      <c r="AQ49" s="27"/>
      <c r="AR49" s="27"/>
      <c r="AS49" s="27"/>
      <c r="AT49" s="5">
        <f t="shared" si="4"/>
        <v>0</v>
      </c>
      <c r="AU49" s="25">
        <f>AM49*'Location Plan'!$B$60+AN49*'Location Plan'!$C$60+AO49*'Location Plan'!$D$60+AP49*'Location Plan'!$E$60+AQ49*'Location Plan'!$F$60+AR49*'Location Plan'!$G$60+AS49*'Location Plan'!$H$60</f>
        <v>0</v>
      </c>
      <c r="AV49" s="20">
        <v>12</v>
      </c>
      <c r="AW49" s="20">
        <v>6</v>
      </c>
      <c r="AX49" s="20">
        <v>0</v>
      </c>
      <c r="AY49" s="20">
        <v>0</v>
      </c>
      <c r="AZ49" s="20">
        <v>1</v>
      </c>
      <c r="BA49" s="20">
        <v>0</v>
      </c>
      <c r="BB49" s="20">
        <v>0</v>
      </c>
      <c r="BC49" s="5">
        <f t="shared" si="5"/>
        <v>19</v>
      </c>
      <c r="BD49" s="25">
        <f>AV49*'Location Plan'!$B$60+AW49*'Location Plan'!$C$60+AX49*'Location Plan'!$D$60+AY49*'Location Plan'!$E$60+AZ49*'Location Plan'!$F$60+BA49*'Location Plan'!$G$60+BB49*'Location Plan'!$H$60</f>
        <v>20.5</v>
      </c>
      <c r="BE49" s="20">
        <v>1</v>
      </c>
      <c r="BF49" s="20">
        <v>0</v>
      </c>
      <c r="BG49" s="20">
        <v>0</v>
      </c>
      <c r="BH49" s="20">
        <v>1</v>
      </c>
      <c r="BI49" s="20">
        <v>0</v>
      </c>
      <c r="BJ49" s="20">
        <v>0</v>
      </c>
      <c r="BK49" s="20">
        <v>0</v>
      </c>
      <c r="BL49" s="5">
        <f t="shared" si="6"/>
        <v>2</v>
      </c>
      <c r="BM49" s="25">
        <f>BE49*'Location Plan'!$B$60+BF49*'Location Plan'!$C$60+BG49*'Location Plan'!$D$60+BH49*'Location Plan'!$E$60+BI49*'Location Plan'!$F$60+BJ49*'Location Plan'!$G$60+BK49*'Location Plan'!$H$60</f>
        <v>3.9</v>
      </c>
    </row>
    <row r="50" spans="1:65" ht="13.5" customHeight="1">
      <c r="A50" s="115">
        <v>0.38194444444444398</v>
      </c>
      <c r="B50" s="116"/>
      <c r="C50" s="20">
        <v>4</v>
      </c>
      <c r="D50" s="20">
        <v>1</v>
      </c>
      <c r="E50" s="20">
        <v>0</v>
      </c>
      <c r="F50" s="20">
        <v>0</v>
      </c>
      <c r="G50" s="20">
        <v>0</v>
      </c>
      <c r="H50" s="20">
        <v>0</v>
      </c>
      <c r="I50" s="20">
        <v>0</v>
      </c>
      <c r="J50" s="5">
        <f t="shared" si="0"/>
        <v>5</v>
      </c>
      <c r="K50" s="25">
        <f>C50*'Location Plan'!$B$60+D50*'Location Plan'!$C$60+E50*'Location Plan'!$D$60+F50*'Location Plan'!$E$60+G50*'Location Plan'!$F$60+H50*'Location Plan'!$G$60+I50*'Location Plan'!$H$60</f>
        <v>5</v>
      </c>
      <c r="L50" s="20">
        <v>0</v>
      </c>
      <c r="M50" s="20">
        <v>0</v>
      </c>
      <c r="N50" s="20">
        <v>0</v>
      </c>
      <c r="O50" s="20">
        <v>0</v>
      </c>
      <c r="P50" s="20">
        <v>0</v>
      </c>
      <c r="Q50" s="20">
        <v>0</v>
      </c>
      <c r="R50" s="20">
        <v>0</v>
      </c>
      <c r="S50" s="5">
        <f t="shared" si="1"/>
        <v>0</v>
      </c>
      <c r="T50" s="25">
        <f>L50*'Location Plan'!$B$60+M50*'Location Plan'!$C$60+N50*'Location Plan'!$D$60+O50*'Location Plan'!$E$60+P50*'Location Plan'!$F$60+Q50*'Location Plan'!$G$60+R50*'Location Plan'!$H$60</f>
        <v>0</v>
      </c>
      <c r="U50" s="26">
        <v>8</v>
      </c>
      <c r="V50" s="26">
        <v>3</v>
      </c>
      <c r="W50" s="26">
        <v>0</v>
      </c>
      <c r="X50" s="26">
        <v>0</v>
      </c>
      <c r="Y50" s="26">
        <v>2</v>
      </c>
      <c r="Z50" s="26">
        <v>1</v>
      </c>
      <c r="AA50" s="26">
        <v>0</v>
      </c>
      <c r="AB50" s="5">
        <f t="shared" si="2"/>
        <v>14</v>
      </c>
      <c r="AC50" s="25">
        <f>U50*'Location Plan'!$B$60+V50*'Location Plan'!$C$60+W50*'Location Plan'!$D$60+X50*'Location Plan'!$E$60+Y50*'Location Plan'!$F$60+Z50*'Location Plan'!$G$60+AA50*'Location Plan'!$H$60</f>
        <v>16.399999999999999</v>
      </c>
      <c r="AD50" s="20">
        <v>6</v>
      </c>
      <c r="AE50" s="20">
        <v>2</v>
      </c>
      <c r="AF50" s="20">
        <v>0</v>
      </c>
      <c r="AG50" s="20">
        <v>0</v>
      </c>
      <c r="AH50" s="20">
        <v>0</v>
      </c>
      <c r="AI50" s="20">
        <v>0</v>
      </c>
      <c r="AJ50" s="20">
        <v>0</v>
      </c>
      <c r="AK50" s="5">
        <f t="shared" si="3"/>
        <v>8</v>
      </c>
      <c r="AL50" s="25">
        <f>AD50*'Location Plan'!$B$60+AE50*'Location Plan'!$C$60+AF50*'Location Plan'!$D$60+AG50*'Location Plan'!$E$60+AH50*'Location Plan'!$F$60+AI50*'Location Plan'!$G$60+AJ50*'Location Plan'!$H$60</f>
        <v>8</v>
      </c>
      <c r="AM50" s="27"/>
      <c r="AN50" s="27"/>
      <c r="AO50" s="27"/>
      <c r="AP50" s="27"/>
      <c r="AQ50" s="27"/>
      <c r="AR50" s="27"/>
      <c r="AS50" s="27"/>
      <c r="AT50" s="5">
        <f t="shared" si="4"/>
        <v>0</v>
      </c>
      <c r="AU50" s="25">
        <f>AM50*'Location Plan'!$B$60+AN50*'Location Plan'!$C$60+AO50*'Location Plan'!$D$60+AP50*'Location Plan'!$E$60+AQ50*'Location Plan'!$F$60+AR50*'Location Plan'!$G$60+AS50*'Location Plan'!$H$60</f>
        <v>0</v>
      </c>
      <c r="AV50" s="20">
        <v>15</v>
      </c>
      <c r="AW50" s="20">
        <v>3</v>
      </c>
      <c r="AX50" s="20">
        <v>2</v>
      </c>
      <c r="AY50" s="20">
        <v>0</v>
      </c>
      <c r="AZ50" s="20">
        <v>0</v>
      </c>
      <c r="BA50" s="20">
        <v>0</v>
      </c>
      <c r="BB50" s="20">
        <v>0</v>
      </c>
      <c r="BC50" s="5">
        <f t="shared" si="5"/>
        <v>20</v>
      </c>
      <c r="BD50" s="25">
        <f>AV50*'Location Plan'!$B$60+AW50*'Location Plan'!$C$60+AX50*'Location Plan'!$D$60+AY50*'Location Plan'!$E$60+AZ50*'Location Plan'!$F$60+BA50*'Location Plan'!$G$60+BB50*'Location Plan'!$H$60</f>
        <v>21.8</v>
      </c>
      <c r="BE50" s="20">
        <v>2</v>
      </c>
      <c r="BF50" s="20">
        <v>0</v>
      </c>
      <c r="BG50" s="20">
        <v>1</v>
      </c>
      <c r="BH50" s="20">
        <v>0</v>
      </c>
      <c r="BI50" s="20">
        <v>0</v>
      </c>
      <c r="BJ50" s="20">
        <v>0</v>
      </c>
      <c r="BK50" s="20">
        <v>0</v>
      </c>
      <c r="BL50" s="5">
        <f t="shared" si="6"/>
        <v>3</v>
      </c>
      <c r="BM50" s="25">
        <f>BE50*'Location Plan'!$B$60+BF50*'Location Plan'!$C$60+BG50*'Location Plan'!$D$60+BH50*'Location Plan'!$E$60+BI50*'Location Plan'!$F$60+BJ50*'Location Plan'!$G$60+BK50*'Location Plan'!$H$60</f>
        <v>3.9</v>
      </c>
    </row>
    <row r="51" spans="1:65" ht="13.5" customHeight="1">
      <c r="A51" s="115">
        <v>0.38541666666666602</v>
      </c>
      <c r="B51" s="116"/>
      <c r="C51" s="20">
        <v>4</v>
      </c>
      <c r="D51" s="20">
        <v>0</v>
      </c>
      <c r="E51" s="20">
        <v>0</v>
      </c>
      <c r="F51" s="20">
        <v>0</v>
      </c>
      <c r="G51" s="20">
        <v>0</v>
      </c>
      <c r="H51" s="20">
        <v>0</v>
      </c>
      <c r="I51" s="20">
        <v>0</v>
      </c>
      <c r="J51" s="5">
        <f t="shared" si="0"/>
        <v>4</v>
      </c>
      <c r="K51" s="25">
        <f>C51*'Location Plan'!$B$60+D51*'Location Plan'!$C$60+E51*'Location Plan'!$D$60+F51*'Location Plan'!$E$60+G51*'Location Plan'!$F$60+H51*'Location Plan'!$G$60+I51*'Location Plan'!$H$60</f>
        <v>4</v>
      </c>
      <c r="L51" s="20">
        <v>0</v>
      </c>
      <c r="M51" s="20">
        <v>0</v>
      </c>
      <c r="N51" s="20">
        <v>0</v>
      </c>
      <c r="O51" s="20">
        <v>0</v>
      </c>
      <c r="P51" s="20">
        <v>0</v>
      </c>
      <c r="Q51" s="20">
        <v>0</v>
      </c>
      <c r="R51" s="20">
        <v>0</v>
      </c>
      <c r="S51" s="5">
        <f t="shared" si="1"/>
        <v>0</v>
      </c>
      <c r="T51" s="25">
        <f>L51*'Location Plan'!$B$60+M51*'Location Plan'!$C$60+N51*'Location Plan'!$D$60+O51*'Location Plan'!$E$60+P51*'Location Plan'!$F$60+Q51*'Location Plan'!$G$60+R51*'Location Plan'!$H$60</f>
        <v>0</v>
      </c>
      <c r="U51" s="20">
        <v>5</v>
      </c>
      <c r="V51" s="20">
        <v>2</v>
      </c>
      <c r="W51" s="20">
        <v>0</v>
      </c>
      <c r="X51" s="20">
        <v>0</v>
      </c>
      <c r="Y51" s="20">
        <v>1</v>
      </c>
      <c r="Z51" s="20">
        <v>1</v>
      </c>
      <c r="AA51" s="20">
        <v>0</v>
      </c>
      <c r="AB51" s="5">
        <f t="shared" si="2"/>
        <v>9</v>
      </c>
      <c r="AC51" s="25">
        <f>U51*'Location Plan'!$B$60+V51*'Location Plan'!$C$60+W51*'Location Plan'!$D$60+X51*'Location Plan'!$E$60+Y51*'Location Plan'!$F$60+Z51*'Location Plan'!$G$60+AA51*'Location Plan'!$H$60</f>
        <v>9.9</v>
      </c>
      <c r="AD51" s="20">
        <v>4</v>
      </c>
      <c r="AE51" s="20">
        <v>1</v>
      </c>
      <c r="AF51" s="20">
        <v>0</v>
      </c>
      <c r="AG51" s="20">
        <v>0</v>
      </c>
      <c r="AH51" s="20">
        <v>0</v>
      </c>
      <c r="AI51" s="20">
        <v>0</v>
      </c>
      <c r="AJ51" s="20">
        <v>0</v>
      </c>
      <c r="AK51" s="5">
        <f t="shared" si="3"/>
        <v>5</v>
      </c>
      <c r="AL51" s="25">
        <f>AD51*'Location Plan'!$B$60+AE51*'Location Plan'!$C$60+AF51*'Location Plan'!$D$60+AG51*'Location Plan'!$E$60+AH51*'Location Plan'!$F$60+AI51*'Location Plan'!$G$60+AJ51*'Location Plan'!$H$60</f>
        <v>5</v>
      </c>
      <c r="AM51" s="27"/>
      <c r="AN51" s="27"/>
      <c r="AO51" s="27"/>
      <c r="AP51" s="27"/>
      <c r="AQ51" s="27"/>
      <c r="AR51" s="27"/>
      <c r="AS51" s="27"/>
      <c r="AT51" s="5">
        <f t="shared" si="4"/>
        <v>0</v>
      </c>
      <c r="AU51" s="25">
        <f>AM51*'Location Plan'!$B$60+AN51*'Location Plan'!$C$60+AO51*'Location Plan'!$D$60+AP51*'Location Plan'!$E$60+AQ51*'Location Plan'!$F$60+AR51*'Location Plan'!$G$60+AS51*'Location Plan'!$H$60</f>
        <v>0</v>
      </c>
      <c r="AV51" s="28">
        <v>20</v>
      </c>
      <c r="AW51" s="28">
        <v>3</v>
      </c>
      <c r="AX51" s="28">
        <v>2</v>
      </c>
      <c r="AY51" s="28">
        <v>0</v>
      </c>
      <c r="AZ51" s="28">
        <v>0</v>
      </c>
      <c r="BA51" s="28">
        <v>0</v>
      </c>
      <c r="BB51" s="28">
        <v>0</v>
      </c>
      <c r="BC51" s="5">
        <f t="shared" si="5"/>
        <v>25</v>
      </c>
      <c r="BD51" s="25">
        <f>AV51*'Location Plan'!$B$60+AW51*'Location Plan'!$C$60+AX51*'Location Plan'!$D$60+AY51*'Location Plan'!$E$60+AZ51*'Location Plan'!$F$60+BA51*'Location Plan'!$G$60+BB51*'Location Plan'!$H$60</f>
        <v>26.8</v>
      </c>
      <c r="BE51" s="20">
        <v>2</v>
      </c>
      <c r="BF51" s="20">
        <v>0</v>
      </c>
      <c r="BG51" s="20">
        <v>0</v>
      </c>
      <c r="BH51" s="20">
        <v>0</v>
      </c>
      <c r="BI51" s="20">
        <v>0</v>
      </c>
      <c r="BJ51" s="20">
        <v>0</v>
      </c>
      <c r="BK51" s="20">
        <v>0</v>
      </c>
      <c r="BL51" s="5">
        <f t="shared" si="6"/>
        <v>2</v>
      </c>
      <c r="BM51" s="25">
        <f>BE51*'Location Plan'!$B$60+BF51*'Location Plan'!$C$60+BG51*'Location Plan'!$D$60+BH51*'Location Plan'!$E$60+BI51*'Location Plan'!$F$60+BJ51*'Location Plan'!$G$60+BK51*'Location Plan'!$H$60</f>
        <v>2</v>
      </c>
    </row>
    <row r="52" spans="1:65" ht="13.5" customHeight="1">
      <c r="A52" s="115">
        <v>0.38888888888888901</v>
      </c>
      <c r="B52" s="116"/>
      <c r="C52" s="20">
        <v>5</v>
      </c>
      <c r="D52" s="20">
        <v>0</v>
      </c>
      <c r="E52" s="20">
        <v>0</v>
      </c>
      <c r="F52" s="20">
        <v>0</v>
      </c>
      <c r="G52" s="20">
        <v>0</v>
      </c>
      <c r="H52" s="20">
        <v>0</v>
      </c>
      <c r="I52" s="20">
        <v>0</v>
      </c>
      <c r="J52" s="5">
        <f t="shared" si="0"/>
        <v>5</v>
      </c>
      <c r="K52" s="25">
        <f>C52*'Location Plan'!$B$60+D52*'Location Plan'!$C$60+E52*'Location Plan'!$D$60+F52*'Location Plan'!$E$60+G52*'Location Plan'!$F$60+H52*'Location Plan'!$G$60+I52*'Location Plan'!$H$60</f>
        <v>5</v>
      </c>
      <c r="L52" s="20">
        <v>0</v>
      </c>
      <c r="M52" s="20">
        <v>0</v>
      </c>
      <c r="N52" s="20">
        <v>0</v>
      </c>
      <c r="O52" s="20">
        <v>0</v>
      </c>
      <c r="P52" s="20">
        <v>0</v>
      </c>
      <c r="Q52" s="20">
        <v>0</v>
      </c>
      <c r="R52" s="20">
        <v>0</v>
      </c>
      <c r="S52" s="5">
        <f t="shared" si="1"/>
        <v>0</v>
      </c>
      <c r="T52" s="25">
        <f>L52*'Location Plan'!$B$60+M52*'Location Plan'!$C$60+N52*'Location Plan'!$D$60+O52*'Location Plan'!$E$60+P52*'Location Plan'!$F$60+Q52*'Location Plan'!$G$60+R52*'Location Plan'!$H$60</f>
        <v>0</v>
      </c>
      <c r="U52" s="20">
        <v>2</v>
      </c>
      <c r="V52" s="20">
        <v>1</v>
      </c>
      <c r="W52" s="20">
        <v>0</v>
      </c>
      <c r="X52" s="20">
        <v>0</v>
      </c>
      <c r="Y52" s="20">
        <v>0</v>
      </c>
      <c r="Z52" s="20">
        <v>0</v>
      </c>
      <c r="AA52" s="20">
        <v>0</v>
      </c>
      <c r="AB52" s="5">
        <f t="shared" si="2"/>
        <v>3</v>
      </c>
      <c r="AC52" s="25">
        <f>U52*'Location Plan'!$B$60+V52*'Location Plan'!$C$60+W52*'Location Plan'!$D$60+X52*'Location Plan'!$E$60+Y52*'Location Plan'!$F$60+Z52*'Location Plan'!$G$60+AA52*'Location Plan'!$H$60</f>
        <v>3</v>
      </c>
      <c r="AD52" s="20">
        <v>2</v>
      </c>
      <c r="AE52" s="20">
        <v>1</v>
      </c>
      <c r="AF52" s="20">
        <v>0</v>
      </c>
      <c r="AG52" s="20">
        <v>0</v>
      </c>
      <c r="AH52" s="20">
        <v>1</v>
      </c>
      <c r="AI52" s="20">
        <v>0</v>
      </c>
      <c r="AJ52" s="20">
        <v>0</v>
      </c>
      <c r="AK52" s="5">
        <f t="shared" si="3"/>
        <v>4</v>
      </c>
      <c r="AL52" s="25">
        <f>AD52*'Location Plan'!$B$60+AE52*'Location Plan'!$C$60+AF52*'Location Plan'!$D$60+AG52*'Location Plan'!$E$60+AH52*'Location Plan'!$F$60+AI52*'Location Plan'!$G$60+AJ52*'Location Plan'!$H$60</f>
        <v>5.5</v>
      </c>
      <c r="AM52" s="27"/>
      <c r="AN52" s="27"/>
      <c r="AO52" s="27"/>
      <c r="AP52" s="27"/>
      <c r="AQ52" s="27"/>
      <c r="AR52" s="27"/>
      <c r="AS52" s="27"/>
      <c r="AT52" s="5">
        <f t="shared" si="4"/>
        <v>0</v>
      </c>
      <c r="AU52" s="25">
        <f>AM52*'Location Plan'!$B$60+AN52*'Location Plan'!$C$60+AO52*'Location Plan'!$D$60+AP52*'Location Plan'!$E$60+AQ52*'Location Plan'!$F$60+AR52*'Location Plan'!$G$60+AS52*'Location Plan'!$H$60</f>
        <v>0</v>
      </c>
      <c r="AV52" s="20">
        <v>9</v>
      </c>
      <c r="AW52" s="20">
        <v>3</v>
      </c>
      <c r="AX52" s="20">
        <v>0</v>
      </c>
      <c r="AY52" s="20">
        <v>0</v>
      </c>
      <c r="AZ52" s="20">
        <v>0</v>
      </c>
      <c r="BA52" s="20">
        <v>0</v>
      </c>
      <c r="BB52" s="20">
        <v>0</v>
      </c>
      <c r="BC52" s="5">
        <f t="shared" si="5"/>
        <v>12</v>
      </c>
      <c r="BD52" s="25">
        <f>AV52*'Location Plan'!$B$60+AW52*'Location Plan'!$C$60+AX52*'Location Plan'!$D$60+AY52*'Location Plan'!$E$60+AZ52*'Location Plan'!$F$60+BA52*'Location Plan'!$G$60+BB52*'Location Plan'!$H$60</f>
        <v>12</v>
      </c>
      <c r="BE52" s="20">
        <v>0</v>
      </c>
      <c r="BF52" s="20">
        <v>0</v>
      </c>
      <c r="BG52" s="20">
        <v>0</v>
      </c>
      <c r="BH52" s="20">
        <v>0</v>
      </c>
      <c r="BI52" s="20">
        <v>0</v>
      </c>
      <c r="BJ52" s="20">
        <v>0</v>
      </c>
      <c r="BK52" s="20">
        <v>0</v>
      </c>
      <c r="BL52" s="5">
        <f t="shared" si="6"/>
        <v>0</v>
      </c>
      <c r="BM52" s="25">
        <f>BE52*'Location Plan'!$B$60+BF52*'Location Plan'!$C$60+BG52*'Location Plan'!$D$60+BH52*'Location Plan'!$E$60+BI52*'Location Plan'!$F$60+BJ52*'Location Plan'!$G$60+BK52*'Location Plan'!$H$60</f>
        <v>0</v>
      </c>
    </row>
    <row r="53" spans="1:65" ht="13.5" customHeight="1">
      <c r="A53" s="115">
        <v>0.39236111111111099</v>
      </c>
      <c r="B53" s="116"/>
      <c r="C53" s="20">
        <v>2</v>
      </c>
      <c r="D53" s="20">
        <v>1</v>
      </c>
      <c r="E53" s="20">
        <v>0</v>
      </c>
      <c r="F53" s="20">
        <v>0</v>
      </c>
      <c r="G53" s="20">
        <v>0</v>
      </c>
      <c r="H53" s="20">
        <v>1</v>
      </c>
      <c r="I53" s="20">
        <v>0</v>
      </c>
      <c r="J53" s="5">
        <f t="shared" si="0"/>
        <v>4</v>
      </c>
      <c r="K53" s="25">
        <f>C53*'Location Plan'!$B$60+D53*'Location Plan'!$C$60+E53*'Location Plan'!$D$60+F53*'Location Plan'!$E$60+G53*'Location Plan'!$F$60+H53*'Location Plan'!$G$60+I53*'Location Plan'!$H$60</f>
        <v>3.4</v>
      </c>
      <c r="L53" s="20">
        <v>0</v>
      </c>
      <c r="M53" s="20">
        <v>0</v>
      </c>
      <c r="N53" s="20">
        <v>0</v>
      </c>
      <c r="O53" s="20">
        <v>0</v>
      </c>
      <c r="P53" s="20">
        <v>0</v>
      </c>
      <c r="Q53" s="20">
        <v>0</v>
      </c>
      <c r="R53" s="20">
        <v>0</v>
      </c>
      <c r="S53" s="5">
        <f t="shared" si="1"/>
        <v>0</v>
      </c>
      <c r="T53" s="25">
        <f>L53*'Location Plan'!$B$60+M53*'Location Plan'!$C$60+N53*'Location Plan'!$D$60+O53*'Location Plan'!$E$60+P53*'Location Plan'!$F$60+Q53*'Location Plan'!$G$60+R53*'Location Plan'!$H$60</f>
        <v>0</v>
      </c>
      <c r="U53" s="20">
        <v>2</v>
      </c>
      <c r="V53" s="20">
        <v>1</v>
      </c>
      <c r="W53" s="20">
        <v>0</v>
      </c>
      <c r="X53" s="20">
        <v>0</v>
      </c>
      <c r="Y53" s="20">
        <v>1</v>
      </c>
      <c r="Z53" s="20">
        <v>0</v>
      </c>
      <c r="AA53" s="20">
        <v>0</v>
      </c>
      <c r="AB53" s="5">
        <f t="shared" si="2"/>
        <v>4</v>
      </c>
      <c r="AC53" s="25">
        <f>U53*'Location Plan'!$B$60+V53*'Location Plan'!$C$60+W53*'Location Plan'!$D$60+X53*'Location Plan'!$E$60+Y53*'Location Plan'!$F$60+Z53*'Location Plan'!$G$60+AA53*'Location Plan'!$H$60</f>
        <v>5.5</v>
      </c>
      <c r="AD53" s="20">
        <v>2</v>
      </c>
      <c r="AE53" s="20">
        <v>1</v>
      </c>
      <c r="AF53" s="20">
        <v>0</v>
      </c>
      <c r="AG53" s="20">
        <v>0</v>
      </c>
      <c r="AH53" s="20">
        <v>1</v>
      </c>
      <c r="AI53" s="20">
        <v>0</v>
      </c>
      <c r="AJ53" s="20">
        <v>0</v>
      </c>
      <c r="AK53" s="5">
        <f t="shared" si="3"/>
        <v>4</v>
      </c>
      <c r="AL53" s="25">
        <f>AD53*'Location Plan'!$B$60+AE53*'Location Plan'!$C$60+AF53*'Location Plan'!$D$60+AG53*'Location Plan'!$E$60+AH53*'Location Plan'!$F$60+AI53*'Location Plan'!$G$60+AJ53*'Location Plan'!$H$60</f>
        <v>5.5</v>
      </c>
      <c r="AM53" s="27"/>
      <c r="AN53" s="27"/>
      <c r="AO53" s="27"/>
      <c r="AP53" s="27"/>
      <c r="AQ53" s="27"/>
      <c r="AR53" s="27"/>
      <c r="AS53" s="27"/>
      <c r="AT53" s="5">
        <f t="shared" si="4"/>
        <v>0</v>
      </c>
      <c r="AU53" s="25">
        <f>AM53*'Location Plan'!$B$60+AN53*'Location Plan'!$C$60+AO53*'Location Plan'!$D$60+AP53*'Location Plan'!$E$60+AQ53*'Location Plan'!$F$60+AR53*'Location Plan'!$G$60+AS53*'Location Plan'!$H$60</f>
        <v>0</v>
      </c>
      <c r="AV53" s="20">
        <v>7</v>
      </c>
      <c r="AW53" s="20">
        <v>1</v>
      </c>
      <c r="AX53" s="20">
        <v>0</v>
      </c>
      <c r="AY53" s="20">
        <v>0</v>
      </c>
      <c r="AZ53" s="20">
        <v>1</v>
      </c>
      <c r="BA53" s="20">
        <v>0</v>
      </c>
      <c r="BB53" s="20">
        <v>0</v>
      </c>
      <c r="BC53" s="5">
        <f t="shared" si="5"/>
        <v>9</v>
      </c>
      <c r="BD53" s="25">
        <f>AV53*'Location Plan'!$B$60+AW53*'Location Plan'!$C$60+AX53*'Location Plan'!$D$60+AY53*'Location Plan'!$E$60+AZ53*'Location Plan'!$F$60+BA53*'Location Plan'!$G$60+BB53*'Location Plan'!$H$60</f>
        <v>10.5</v>
      </c>
      <c r="BE53" s="20">
        <v>1</v>
      </c>
      <c r="BF53" s="20">
        <v>0</v>
      </c>
      <c r="BG53" s="20">
        <v>0</v>
      </c>
      <c r="BH53" s="20">
        <v>0</v>
      </c>
      <c r="BI53" s="20">
        <v>0</v>
      </c>
      <c r="BJ53" s="20">
        <v>0</v>
      </c>
      <c r="BK53" s="20">
        <v>0</v>
      </c>
      <c r="BL53" s="5">
        <f t="shared" si="6"/>
        <v>1</v>
      </c>
      <c r="BM53" s="25">
        <f>BE53*'Location Plan'!$B$60+BF53*'Location Plan'!$C$60+BG53*'Location Plan'!$D$60+BH53*'Location Plan'!$E$60+BI53*'Location Plan'!$F$60+BJ53*'Location Plan'!$G$60+BK53*'Location Plan'!$H$60</f>
        <v>1</v>
      </c>
    </row>
    <row r="54" spans="1:65" ht="13.5" customHeight="1">
      <c r="A54" s="115">
        <v>0.39583333333333298</v>
      </c>
      <c r="B54" s="116"/>
      <c r="C54" s="20">
        <v>4</v>
      </c>
      <c r="D54" s="20">
        <v>1</v>
      </c>
      <c r="E54" s="20">
        <v>0</v>
      </c>
      <c r="F54" s="20">
        <v>0</v>
      </c>
      <c r="G54" s="20">
        <v>0</v>
      </c>
      <c r="H54" s="20">
        <v>0</v>
      </c>
      <c r="I54" s="20">
        <v>0</v>
      </c>
      <c r="J54" s="5">
        <f t="shared" si="0"/>
        <v>5</v>
      </c>
      <c r="K54" s="25">
        <f>C54*'Location Plan'!$B$60+D54*'Location Plan'!$C$60+E54*'Location Plan'!$D$60+F54*'Location Plan'!$E$60+G54*'Location Plan'!$F$60+H54*'Location Plan'!$G$60+I54*'Location Plan'!$H$60</f>
        <v>5</v>
      </c>
      <c r="L54" s="20">
        <v>0</v>
      </c>
      <c r="M54" s="20">
        <v>0</v>
      </c>
      <c r="N54" s="20">
        <v>0</v>
      </c>
      <c r="O54" s="20">
        <v>0</v>
      </c>
      <c r="P54" s="20">
        <v>0</v>
      </c>
      <c r="Q54" s="20">
        <v>0</v>
      </c>
      <c r="R54" s="20">
        <v>0</v>
      </c>
      <c r="S54" s="5">
        <f t="shared" si="1"/>
        <v>0</v>
      </c>
      <c r="T54" s="25">
        <f>L54*'Location Plan'!$B$60+M54*'Location Plan'!$C$60+N54*'Location Plan'!$D$60+O54*'Location Plan'!$E$60+P54*'Location Plan'!$F$60+Q54*'Location Plan'!$G$60+R54*'Location Plan'!$H$60</f>
        <v>0</v>
      </c>
      <c r="U54" s="20">
        <v>1</v>
      </c>
      <c r="V54" s="20">
        <v>0</v>
      </c>
      <c r="W54" s="20">
        <v>0</v>
      </c>
      <c r="X54" s="20">
        <v>0</v>
      </c>
      <c r="Y54" s="20">
        <v>1</v>
      </c>
      <c r="Z54" s="20">
        <v>0</v>
      </c>
      <c r="AA54" s="20">
        <v>0</v>
      </c>
      <c r="AB54" s="5">
        <f t="shared" si="2"/>
        <v>2</v>
      </c>
      <c r="AC54" s="25">
        <f>U54*'Location Plan'!$B$60+V54*'Location Plan'!$C$60+W54*'Location Plan'!$D$60+X54*'Location Plan'!$E$60+Y54*'Location Plan'!$F$60+Z54*'Location Plan'!$G$60+AA54*'Location Plan'!$H$60</f>
        <v>3.5</v>
      </c>
      <c r="AD54" s="20">
        <v>2</v>
      </c>
      <c r="AE54" s="20">
        <v>2</v>
      </c>
      <c r="AF54" s="20">
        <v>0</v>
      </c>
      <c r="AG54" s="20">
        <v>0</v>
      </c>
      <c r="AH54" s="20">
        <v>0</v>
      </c>
      <c r="AI54" s="20">
        <v>0</v>
      </c>
      <c r="AJ54" s="20">
        <v>0</v>
      </c>
      <c r="AK54" s="5">
        <f t="shared" si="3"/>
        <v>4</v>
      </c>
      <c r="AL54" s="25">
        <f>AD54*'Location Plan'!$B$60+AE54*'Location Plan'!$C$60+AF54*'Location Plan'!$D$60+AG54*'Location Plan'!$E$60+AH54*'Location Plan'!$F$60+AI54*'Location Plan'!$G$60+AJ54*'Location Plan'!$H$60</f>
        <v>4</v>
      </c>
      <c r="AM54" s="27"/>
      <c r="AN54" s="27"/>
      <c r="AO54" s="27"/>
      <c r="AP54" s="27"/>
      <c r="AQ54" s="27"/>
      <c r="AR54" s="27"/>
      <c r="AS54" s="27"/>
      <c r="AT54" s="5">
        <f t="shared" si="4"/>
        <v>0</v>
      </c>
      <c r="AU54" s="25">
        <f>AM54*'Location Plan'!$B$60+AN54*'Location Plan'!$C$60+AO54*'Location Plan'!$D$60+AP54*'Location Plan'!$E$60+AQ54*'Location Plan'!$F$60+AR54*'Location Plan'!$G$60+AS54*'Location Plan'!$H$60</f>
        <v>0</v>
      </c>
      <c r="AV54" s="20">
        <v>6</v>
      </c>
      <c r="AW54" s="20">
        <v>1</v>
      </c>
      <c r="AX54" s="20">
        <v>1</v>
      </c>
      <c r="AY54" s="20">
        <v>0</v>
      </c>
      <c r="AZ54" s="20">
        <v>0</v>
      </c>
      <c r="BA54" s="20">
        <v>0</v>
      </c>
      <c r="BB54" s="20">
        <v>0</v>
      </c>
      <c r="BC54" s="5">
        <f t="shared" si="5"/>
        <v>8</v>
      </c>
      <c r="BD54" s="25">
        <f>AV54*'Location Plan'!$B$60+AW54*'Location Plan'!$C$60+AX54*'Location Plan'!$D$60+AY54*'Location Plan'!$E$60+AZ54*'Location Plan'!$F$60+BA54*'Location Plan'!$G$60+BB54*'Location Plan'!$H$60</f>
        <v>8.9</v>
      </c>
      <c r="BE54" s="20">
        <v>2</v>
      </c>
      <c r="BF54" s="20">
        <v>0</v>
      </c>
      <c r="BG54" s="20">
        <v>0</v>
      </c>
      <c r="BH54" s="20">
        <v>0</v>
      </c>
      <c r="BI54" s="20">
        <v>0</v>
      </c>
      <c r="BJ54" s="20">
        <v>0</v>
      </c>
      <c r="BK54" s="20">
        <v>0</v>
      </c>
      <c r="BL54" s="5">
        <f t="shared" si="6"/>
        <v>2</v>
      </c>
      <c r="BM54" s="25">
        <f>BE54*'Location Plan'!$B$60+BF54*'Location Plan'!$C$60+BG54*'Location Plan'!$D$60+BH54*'Location Plan'!$E$60+BI54*'Location Plan'!$F$60+BJ54*'Location Plan'!$G$60+BK54*'Location Plan'!$H$60</f>
        <v>2</v>
      </c>
    </row>
    <row r="55" spans="1:65" ht="13.5" customHeight="1">
      <c r="A55" s="115">
        <v>0.39930555555555503</v>
      </c>
      <c r="B55" s="116"/>
      <c r="C55" s="20">
        <v>2</v>
      </c>
      <c r="D55" s="20">
        <v>1</v>
      </c>
      <c r="E55" s="20">
        <v>1</v>
      </c>
      <c r="F55" s="20">
        <v>0</v>
      </c>
      <c r="G55" s="20">
        <v>0</v>
      </c>
      <c r="H55" s="20">
        <v>0</v>
      </c>
      <c r="I55" s="20">
        <v>0</v>
      </c>
      <c r="J55" s="5">
        <f t="shared" si="0"/>
        <v>4</v>
      </c>
      <c r="K55" s="25">
        <f>C55*'Location Plan'!$B$60+D55*'Location Plan'!$C$60+E55*'Location Plan'!$D$60+F55*'Location Plan'!$E$60+G55*'Location Plan'!$F$60+H55*'Location Plan'!$G$60+I55*'Location Plan'!$H$60</f>
        <v>4.9000000000000004</v>
      </c>
      <c r="L55" s="20">
        <v>0</v>
      </c>
      <c r="M55" s="20">
        <v>0</v>
      </c>
      <c r="N55" s="20">
        <v>0</v>
      </c>
      <c r="O55" s="20">
        <v>0</v>
      </c>
      <c r="P55" s="20">
        <v>0</v>
      </c>
      <c r="Q55" s="20">
        <v>0</v>
      </c>
      <c r="R55" s="20">
        <v>0</v>
      </c>
      <c r="S55" s="5">
        <f t="shared" si="1"/>
        <v>0</v>
      </c>
      <c r="T55" s="25">
        <f>L55*'Location Plan'!$B$60+M55*'Location Plan'!$C$60+N55*'Location Plan'!$D$60+O55*'Location Plan'!$E$60+P55*'Location Plan'!$F$60+Q55*'Location Plan'!$G$60+R55*'Location Plan'!$H$60</f>
        <v>0</v>
      </c>
      <c r="U55" s="20">
        <v>2</v>
      </c>
      <c r="V55" s="20">
        <v>2</v>
      </c>
      <c r="W55" s="20">
        <v>1</v>
      </c>
      <c r="X55" s="20">
        <v>0</v>
      </c>
      <c r="Y55" s="20">
        <v>0</v>
      </c>
      <c r="Z55" s="20">
        <v>0</v>
      </c>
      <c r="AA55" s="20">
        <v>0</v>
      </c>
      <c r="AB55" s="5">
        <f t="shared" si="2"/>
        <v>5</v>
      </c>
      <c r="AC55" s="25">
        <f>U55*'Location Plan'!$B$60+V55*'Location Plan'!$C$60+W55*'Location Plan'!$D$60+X55*'Location Plan'!$E$60+Y55*'Location Plan'!$F$60+Z55*'Location Plan'!$G$60+AA55*'Location Plan'!$H$60</f>
        <v>5.9</v>
      </c>
      <c r="AD55" s="20">
        <v>2</v>
      </c>
      <c r="AE55" s="20">
        <v>1</v>
      </c>
      <c r="AF55" s="20">
        <v>0</v>
      </c>
      <c r="AG55" s="20">
        <v>0</v>
      </c>
      <c r="AH55" s="20">
        <v>0</v>
      </c>
      <c r="AI55" s="20">
        <v>0</v>
      </c>
      <c r="AJ55" s="20">
        <v>0</v>
      </c>
      <c r="AK55" s="5">
        <f t="shared" si="3"/>
        <v>3</v>
      </c>
      <c r="AL55" s="25">
        <f>AD55*'Location Plan'!$B$60+AE55*'Location Plan'!$C$60+AF55*'Location Plan'!$D$60+AG55*'Location Plan'!$E$60+AH55*'Location Plan'!$F$60+AI55*'Location Plan'!$G$60+AJ55*'Location Plan'!$H$60</f>
        <v>3</v>
      </c>
      <c r="AM55" s="27"/>
      <c r="AN55" s="27"/>
      <c r="AO55" s="27"/>
      <c r="AP55" s="27"/>
      <c r="AQ55" s="27"/>
      <c r="AR55" s="27"/>
      <c r="AS55" s="27"/>
      <c r="AT55" s="5">
        <f t="shared" si="4"/>
        <v>0</v>
      </c>
      <c r="AU55" s="25">
        <f>AM55*'Location Plan'!$B$60+AN55*'Location Plan'!$C$60+AO55*'Location Plan'!$D$60+AP55*'Location Plan'!$E$60+AQ55*'Location Plan'!$F$60+AR55*'Location Plan'!$G$60+AS55*'Location Plan'!$H$60</f>
        <v>0</v>
      </c>
      <c r="AV55" s="20">
        <v>8</v>
      </c>
      <c r="AW55" s="20">
        <v>3</v>
      </c>
      <c r="AX55" s="20">
        <v>0</v>
      </c>
      <c r="AY55" s="20">
        <v>0</v>
      </c>
      <c r="AZ55" s="20">
        <v>0</v>
      </c>
      <c r="BA55" s="20">
        <v>0</v>
      </c>
      <c r="BB55" s="20">
        <v>0</v>
      </c>
      <c r="BC55" s="5">
        <f t="shared" si="5"/>
        <v>11</v>
      </c>
      <c r="BD55" s="25">
        <f>AV55*'Location Plan'!$B$60+AW55*'Location Plan'!$C$60+AX55*'Location Plan'!$D$60+AY55*'Location Plan'!$E$60+AZ55*'Location Plan'!$F$60+BA55*'Location Plan'!$G$60+BB55*'Location Plan'!$H$60</f>
        <v>11</v>
      </c>
      <c r="BE55" s="20">
        <v>2</v>
      </c>
      <c r="BF55" s="20">
        <v>0</v>
      </c>
      <c r="BG55" s="20">
        <v>0</v>
      </c>
      <c r="BH55" s="20">
        <v>0</v>
      </c>
      <c r="BI55" s="20">
        <v>0</v>
      </c>
      <c r="BJ55" s="20">
        <v>0</v>
      </c>
      <c r="BK55" s="20">
        <v>0</v>
      </c>
      <c r="BL55" s="5">
        <f t="shared" si="6"/>
        <v>2</v>
      </c>
      <c r="BM55" s="25">
        <f>BE55*'Location Plan'!$B$60+BF55*'Location Plan'!$C$60+BG55*'Location Plan'!$D$60+BH55*'Location Plan'!$E$60+BI55*'Location Plan'!$F$60+BJ55*'Location Plan'!$G$60+BK55*'Location Plan'!$H$60</f>
        <v>2</v>
      </c>
    </row>
    <row r="56" spans="1:65" ht="13.5" customHeight="1">
      <c r="A56" s="115">
        <v>0.40277777777777801</v>
      </c>
      <c r="B56" s="116"/>
      <c r="C56" s="20">
        <v>7</v>
      </c>
      <c r="D56" s="20">
        <v>2</v>
      </c>
      <c r="E56" s="20">
        <v>0</v>
      </c>
      <c r="F56" s="20">
        <v>0</v>
      </c>
      <c r="G56" s="20">
        <v>0</v>
      </c>
      <c r="H56" s="20">
        <v>0</v>
      </c>
      <c r="I56" s="20">
        <v>0</v>
      </c>
      <c r="J56" s="5">
        <f t="shared" si="0"/>
        <v>9</v>
      </c>
      <c r="K56" s="25">
        <f>C56*'Location Plan'!$B$60+D56*'Location Plan'!$C$60+E56*'Location Plan'!$D$60+F56*'Location Plan'!$E$60+G56*'Location Plan'!$F$60+H56*'Location Plan'!$G$60+I56*'Location Plan'!$H$60</f>
        <v>9</v>
      </c>
      <c r="L56" s="20">
        <v>0</v>
      </c>
      <c r="M56" s="20">
        <v>0</v>
      </c>
      <c r="N56" s="20">
        <v>0</v>
      </c>
      <c r="O56" s="20">
        <v>0</v>
      </c>
      <c r="P56" s="20">
        <v>0</v>
      </c>
      <c r="Q56" s="20">
        <v>0</v>
      </c>
      <c r="R56" s="20">
        <v>0</v>
      </c>
      <c r="S56" s="5">
        <f t="shared" si="1"/>
        <v>0</v>
      </c>
      <c r="T56" s="25">
        <f>L56*'Location Plan'!$B$60+M56*'Location Plan'!$C$60+N56*'Location Plan'!$D$60+O56*'Location Plan'!$E$60+P56*'Location Plan'!$F$60+Q56*'Location Plan'!$G$60+R56*'Location Plan'!$H$60</f>
        <v>0</v>
      </c>
      <c r="U56" s="20">
        <v>1</v>
      </c>
      <c r="V56" s="20">
        <v>3</v>
      </c>
      <c r="W56" s="20">
        <v>0</v>
      </c>
      <c r="X56" s="20">
        <v>0</v>
      </c>
      <c r="Y56" s="20">
        <v>1</v>
      </c>
      <c r="Z56" s="20">
        <v>1</v>
      </c>
      <c r="AA56" s="20">
        <v>0</v>
      </c>
      <c r="AB56" s="5">
        <f t="shared" si="2"/>
        <v>6</v>
      </c>
      <c r="AC56" s="25">
        <f>U56*'Location Plan'!$B$60+V56*'Location Plan'!$C$60+W56*'Location Plan'!$D$60+X56*'Location Plan'!$E$60+Y56*'Location Plan'!$F$60+Z56*'Location Plan'!$G$60+AA56*'Location Plan'!$H$60</f>
        <v>6.9</v>
      </c>
      <c r="AD56" s="20">
        <v>3</v>
      </c>
      <c r="AE56" s="20">
        <v>2</v>
      </c>
      <c r="AF56" s="20">
        <v>0</v>
      </c>
      <c r="AG56" s="20">
        <v>0</v>
      </c>
      <c r="AH56" s="20">
        <v>0</v>
      </c>
      <c r="AI56" s="20">
        <v>0</v>
      </c>
      <c r="AJ56" s="20">
        <v>0</v>
      </c>
      <c r="AK56" s="5">
        <f t="shared" si="3"/>
        <v>5</v>
      </c>
      <c r="AL56" s="25">
        <f>AD56*'Location Plan'!$B$60+AE56*'Location Plan'!$C$60+AF56*'Location Plan'!$D$60+AG56*'Location Plan'!$E$60+AH56*'Location Plan'!$F$60+AI56*'Location Plan'!$G$60+AJ56*'Location Plan'!$H$60</f>
        <v>5</v>
      </c>
      <c r="AM56" s="27"/>
      <c r="AN56" s="27"/>
      <c r="AO56" s="27"/>
      <c r="AP56" s="27"/>
      <c r="AQ56" s="27"/>
      <c r="AR56" s="27"/>
      <c r="AS56" s="27"/>
      <c r="AT56" s="5">
        <f t="shared" si="4"/>
        <v>0</v>
      </c>
      <c r="AU56" s="25">
        <f>AM56*'Location Plan'!$B$60+AN56*'Location Plan'!$C$60+AO56*'Location Plan'!$D$60+AP56*'Location Plan'!$E$60+AQ56*'Location Plan'!$F$60+AR56*'Location Plan'!$G$60+AS56*'Location Plan'!$H$60</f>
        <v>0</v>
      </c>
      <c r="AV56" s="20">
        <v>9</v>
      </c>
      <c r="AW56" s="20">
        <v>3</v>
      </c>
      <c r="AX56" s="20">
        <v>0</v>
      </c>
      <c r="AY56" s="20">
        <v>0</v>
      </c>
      <c r="AZ56" s="20">
        <v>0</v>
      </c>
      <c r="BA56" s="20">
        <v>0</v>
      </c>
      <c r="BB56" s="20">
        <v>0</v>
      </c>
      <c r="BC56" s="5">
        <f t="shared" si="5"/>
        <v>12</v>
      </c>
      <c r="BD56" s="25">
        <f>AV56*'Location Plan'!$B$60+AW56*'Location Plan'!$C$60+AX56*'Location Plan'!$D$60+AY56*'Location Plan'!$E$60+AZ56*'Location Plan'!$F$60+BA56*'Location Plan'!$G$60+BB56*'Location Plan'!$H$60</f>
        <v>12</v>
      </c>
      <c r="BE56" s="20">
        <v>2</v>
      </c>
      <c r="BF56" s="20">
        <v>2</v>
      </c>
      <c r="BG56" s="20">
        <v>0</v>
      </c>
      <c r="BH56" s="20">
        <v>0</v>
      </c>
      <c r="BI56" s="20">
        <v>0</v>
      </c>
      <c r="BJ56" s="20">
        <v>0</v>
      </c>
      <c r="BK56" s="20">
        <v>0</v>
      </c>
      <c r="BL56" s="5">
        <f t="shared" si="6"/>
        <v>4</v>
      </c>
      <c r="BM56" s="25">
        <f>BE56*'Location Plan'!$B$60+BF56*'Location Plan'!$C$60+BG56*'Location Plan'!$D$60+BH56*'Location Plan'!$E$60+BI56*'Location Plan'!$F$60+BJ56*'Location Plan'!$G$60+BK56*'Location Plan'!$H$60</f>
        <v>4</v>
      </c>
    </row>
    <row r="57" spans="1:65" ht="13.5" customHeight="1">
      <c r="A57" s="115">
        <v>0.40625</v>
      </c>
      <c r="B57" s="116"/>
      <c r="C57" s="20">
        <v>2</v>
      </c>
      <c r="D57" s="20">
        <v>1</v>
      </c>
      <c r="E57" s="20">
        <v>0</v>
      </c>
      <c r="F57" s="20">
        <v>0</v>
      </c>
      <c r="G57" s="20">
        <v>0</v>
      </c>
      <c r="H57" s="20">
        <v>0</v>
      </c>
      <c r="I57" s="20">
        <v>0</v>
      </c>
      <c r="J57" s="5">
        <f t="shared" si="0"/>
        <v>3</v>
      </c>
      <c r="K57" s="25">
        <f>C57*'Location Plan'!$B$60+D57*'Location Plan'!$C$60+E57*'Location Plan'!$D$60+F57*'Location Plan'!$E$60+G57*'Location Plan'!$F$60+H57*'Location Plan'!$G$60+I57*'Location Plan'!$H$60</f>
        <v>3</v>
      </c>
      <c r="L57" s="20">
        <v>0</v>
      </c>
      <c r="M57" s="20">
        <v>0</v>
      </c>
      <c r="N57" s="20">
        <v>0</v>
      </c>
      <c r="O57" s="20">
        <v>0</v>
      </c>
      <c r="P57" s="20">
        <v>0</v>
      </c>
      <c r="Q57" s="20">
        <v>0</v>
      </c>
      <c r="R57" s="20">
        <v>0</v>
      </c>
      <c r="S57" s="5">
        <f t="shared" si="1"/>
        <v>0</v>
      </c>
      <c r="T57" s="25">
        <f>L57*'Location Plan'!$B$60+M57*'Location Plan'!$C$60+N57*'Location Plan'!$D$60+O57*'Location Plan'!$E$60+P57*'Location Plan'!$F$60+Q57*'Location Plan'!$G$60+R57*'Location Plan'!$H$60</f>
        <v>0</v>
      </c>
      <c r="U57" s="20">
        <v>1</v>
      </c>
      <c r="V57" s="20">
        <v>1</v>
      </c>
      <c r="W57" s="20">
        <v>0</v>
      </c>
      <c r="X57" s="20">
        <v>0</v>
      </c>
      <c r="Y57" s="20">
        <v>1</v>
      </c>
      <c r="Z57" s="20">
        <v>0</v>
      </c>
      <c r="AA57" s="20">
        <v>0</v>
      </c>
      <c r="AB57" s="5">
        <f t="shared" si="2"/>
        <v>3</v>
      </c>
      <c r="AC57" s="25">
        <f>U57*'Location Plan'!$B$60+V57*'Location Plan'!$C$60+W57*'Location Plan'!$D$60+X57*'Location Plan'!$E$60+Y57*'Location Plan'!$F$60+Z57*'Location Plan'!$G$60+AA57*'Location Plan'!$H$60</f>
        <v>4.5</v>
      </c>
      <c r="AD57" s="20">
        <v>9</v>
      </c>
      <c r="AE57" s="20">
        <v>1</v>
      </c>
      <c r="AF57" s="20">
        <v>0</v>
      </c>
      <c r="AG57" s="20">
        <v>0</v>
      </c>
      <c r="AH57" s="20">
        <v>0</v>
      </c>
      <c r="AI57" s="20">
        <v>1</v>
      </c>
      <c r="AJ57" s="20">
        <v>0</v>
      </c>
      <c r="AK57" s="5">
        <f t="shared" si="3"/>
        <v>11</v>
      </c>
      <c r="AL57" s="25">
        <f>AD57*'Location Plan'!$B$60+AE57*'Location Plan'!$C$60+AF57*'Location Plan'!$D$60+AG57*'Location Plan'!$E$60+AH57*'Location Plan'!$F$60+AI57*'Location Plan'!$G$60+AJ57*'Location Plan'!$H$60</f>
        <v>10.4</v>
      </c>
      <c r="AM57" s="27"/>
      <c r="AN57" s="27"/>
      <c r="AO57" s="27"/>
      <c r="AP57" s="27"/>
      <c r="AQ57" s="27"/>
      <c r="AR57" s="27"/>
      <c r="AS57" s="27"/>
      <c r="AT57" s="5">
        <f t="shared" si="4"/>
        <v>0</v>
      </c>
      <c r="AU57" s="25">
        <f>AM57*'Location Plan'!$B$60+AN57*'Location Plan'!$C$60+AO57*'Location Plan'!$D$60+AP57*'Location Plan'!$E$60+AQ57*'Location Plan'!$F$60+AR57*'Location Plan'!$G$60+AS57*'Location Plan'!$H$60</f>
        <v>0</v>
      </c>
      <c r="AV57" s="20">
        <v>11</v>
      </c>
      <c r="AW57" s="20">
        <v>1</v>
      </c>
      <c r="AX57" s="20">
        <v>0</v>
      </c>
      <c r="AY57" s="20">
        <v>0</v>
      </c>
      <c r="AZ57" s="20">
        <v>0</v>
      </c>
      <c r="BA57" s="20">
        <v>0</v>
      </c>
      <c r="BB57" s="20">
        <v>0</v>
      </c>
      <c r="BC57" s="5">
        <f t="shared" si="5"/>
        <v>12</v>
      </c>
      <c r="BD57" s="25">
        <f>AV57*'Location Plan'!$B$60+AW57*'Location Plan'!$C$60+AX57*'Location Plan'!$D$60+AY57*'Location Plan'!$E$60+AZ57*'Location Plan'!$F$60+BA57*'Location Plan'!$G$60+BB57*'Location Plan'!$H$60</f>
        <v>12</v>
      </c>
      <c r="BE57" s="20">
        <v>2</v>
      </c>
      <c r="BF57" s="20">
        <v>1</v>
      </c>
      <c r="BG57" s="20">
        <v>0</v>
      </c>
      <c r="BH57" s="20">
        <v>0</v>
      </c>
      <c r="BI57" s="20">
        <v>0</v>
      </c>
      <c r="BJ57" s="20">
        <v>0</v>
      </c>
      <c r="BK57" s="20">
        <v>0</v>
      </c>
      <c r="BL57" s="5">
        <f t="shared" si="6"/>
        <v>3</v>
      </c>
      <c r="BM57" s="25">
        <f>BE57*'Location Plan'!$B$60+BF57*'Location Plan'!$C$60+BG57*'Location Plan'!$D$60+BH57*'Location Plan'!$E$60+BI57*'Location Plan'!$F$60+BJ57*'Location Plan'!$G$60+BK57*'Location Plan'!$H$60</f>
        <v>3</v>
      </c>
    </row>
    <row r="58" spans="1:65" ht="13.5" customHeight="1">
      <c r="A58" s="115">
        <v>0.40972222222222199</v>
      </c>
      <c r="B58" s="116"/>
      <c r="C58" s="20">
        <v>3</v>
      </c>
      <c r="D58" s="20">
        <v>1</v>
      </c>
      <c r="E58" s="20">
        <v>0</v>
      </c>
      <c r="F58" s="20">
        <v>0</v>
      </c>
      <c r="G58" s="20">
        <v>0</v>
      </c>
      <c r="H58" s="20">
        <v>0</v>
      </c>
      <c r="I58" s="20">
        <v>0</v>
      </c>
      <c r="J58" s="5">
        <f t="shared" si="0"/>
        <v>4</v>
      </c>
      <c r="K58" s="25">
        <f>C58*'Location Plan'!$B$60+D58*'Location Plan'!$C$60+E58*'Location Plan'!$D$60+F58*'Location Plan'!$E$60+G58*'Location Plan'!$F$60+H58*'Location Plan'!$G$60+I58*'Location Plan'!$H$60</f>
        <v>4</v>
      </c>
      <c r="L58" s="20">
        <v>0</v>
      </c>
      <c r="M58" s="20">
        <v>0</v>
      </c>
      <c r="N58" s="20">
        <v>0</v>
      </c>
      <c r="O58" s="20">
        <v>0</v>
      </c>
      <c r="P58" s="20">
        <v>0</v>
      </c>
      <c r="Q58" s="20">
        <v>0</v>
      </c>
      <c r="R58" s="20">
        <v>0</v>
      </c>
      <c r="S58" s="5">
        <f t="shared" si="1"/>
        <v>0</v>
      </c>
      <c r="T58" s="25">
        <f>L58*'Location Plan'!$B$60+M58*'Location Plan'!$C$60+N58*'Location Plan'!$D$60+O58*'Location Plan'!$E$60+P58*'Location Plan'!$F$60+Q58*'Location Plan'!$G$60+R58*'Location Plan'!$H$60</f>
        <v>0</v>
      </c>
      <c r="U58" s="20">
        <v>2</v>
      </c>
      <c r="V58" s="20">
        <v>0</v>
      </c>
      <c r="W58" s="20">
        <v>0</v>
      </c>
      <c r="X58" s="20">
        <v>0</v>
      </c>
      <c r="Y58" s="20">
        <v>1</v>
      </c>
      <c r="Z58" s="20">
        <v>0</v>
      </c>
      <c r="AA58" s="20">
        <v>0</v>
      </c>
      <c r="AB58" s="5">
        <f t="shared" si="2"/>
        <v>3</v>
      </c>
      <c r="AC58" s="25">
        <f>U58*'Location Plan'!$B$60+V58*'Location Plan'!$C$60+W58*'Location Plan'!$D$60+X58*'Location Plan'!$E$60+Y58*'Location Plan'!$F$60+Z58*'Location Plan'!$G$60+AA58*'Location Plan'!$H$60</f>
        <v>4.5</v>
      </c>
      <c r="AD58" s="20">
        <v>1</v>
      </c>
      <c r="AE58" s="20">
        <v>4</v>
      </c>
      <c r="AF58" s="20">
        <v>0</v>
      </c>
      <c r="AG58" s="20">
        <v>0</v>
      </c>
      <c r="AH58" s="20">
        <v>0</v>
      </c>
      <c r="AI58" s="20">
        <v>0</v>
      </c>
      <c r="AJ58" s="20">
        <v>0</v>
      </c>
      <c r="AK58" s="5">
        <f t="shared" si="3"/>
        <v>5</v>
      </c>
      <c r="AL58" s="25">
        <f>AD58*'Location Plan'!$B$60+AE58*'Location Plan'!$C$60+AF58*'Location Plan'!$D$60+AG58*'Location Plan'!$E$60+AH58*'Location Plan'!$F$60+AI58*'Location Plan'!$G$60+AJ58*'Location Plan'!$H$60</f>
        <v>5</v>
      </c>
      <c r="AM58" s="27"/>
      <c r="AN58" s="27"/>
      <c r="AO58" s="27"/>
      <c r="AP58" s="27"/>
      <c r="AQ58" s="27"/>
      <c r="AR58" s="27"/>
      <c r="AS58" s="27"/>
      <c r="AT58" s="5">
        <f t="shared" si="4"/>
        <v>0</v>
      </c>
      <c r="AU58" s="25">
        <f>AM58*'Location Plan'!$B$60+AN58*'Location Plan'!$C$60+AO58*'Location Plan'!$D$60+AP58*'Location Plan'!$E$60+AQ58*'Location Plan'!$F$60+AR58*'Location Plan'!$G$60+AS58*'Location Plan'!$H$60</f>
        <v>0</v>
      </c>
      <c r="AV58" s="20">
        <v>8</v>
      </c>
      <c r="AW58" s="20">
        <v>0</v>
      </c>
      <c r="AX58" s="20">
        <v>0</v>
      </c>
      <c r="AY58" s="20">
        <v>0</v>
      </c>
      <c r="AZ58" s="20">
        <v>0</v>
      </c>
      <c r="BA58" s="20">
        <v>0</v>
      </c>
      <c r="BB58" s="20">
        <v>0</v>
      </c>
      <c r="BC58" s="5">
        <f t="shared" si="5"/>
        <v>8</v>
      </c>
      <c r="BD58" s="25">
        <f>AV58*'Location Plan'!$B$60+AW58*'Location Plan'!$C$60+AX58*'Location Plan'!$D$60+AY58*'Location Plan'!$E$60+AZ58*'Location Plan'!$F$60+BA58*'Location Plan'!$G$60+BB58*'Location Plan'!$H$60</f>
        <v>8</v>
      </c>
      <c r="BE58" s="20">
        <v>0</v>
      </c>
      <c r="BF58" s="20">
        <v>2</v>
      </c>
      <c r="BG58" s="20">
        <v>0</v>
      </c>
      <c r="BH58" s="20">
        <v>0</v>
      </c>
      <c r="BI58" s="20">
        <v>0</v>
      </c>
      <c r="BJ58" s="20">
        <v>0</v>
      </c>
      <c r="BK58" s="20">
        <v>0</v>
      </c>
      <c r="BL58" s="5">
        <f t="shared" si="6"/>
        <v>2</v>
      </c>
      <c r="BM58" s="25">
        <f>BE58*'Location Plan'!$B$60+BF58*'Location Plan'!$C$60+BG58*'Location Plan'!$D$60+BH58*'Location Plan'!$E$60+BI58*'Location Plan'!$F$60+BJ58*'Location Plan'!$G$60+BK58*'Location Plan'!$H$60</f>
        <v>2</v>
      </c>
    </row>
    <row r="59" spans="1:65" ht="13.5" customHeight="1">
      <c r="A59" s="115">
        <v>0.41319444444444398</v>
      </c>
      <c r="B59" s="116"/>
      <c r="C59" s="20">
        <v>2</v>
      </c>
      <c r="D59" s="20">
        <v>1</v>
      </c>
      <c r="E59" s="20">
        <v>0</v>
      </c>
      <c r="F59" s="20">
        <v>0</v>
      </c>
      <c r="G59" s="20">
        <v>0</v>
      </c>
      <c r="H59" s="20">
        <v>0</v>
      </c>
      <c r="I59" s="20">
        <v>0</v>
      </c>
      <c r="J59" s="5">
        <f t="shared" si="0"/>
        <v>3</v>
      </c>
      <c r="K59" s="25">
        <f>C59*'Location Plan'!$B$60+D59*'Location Plan'!$C$60+E59*'Location Plan'!$D$60+F59*'Location Plan'!$E$60+G59*'Location Plan'!$F$60+H59*'Location Plan'!$G$60+I59*'Location Plan'!$H$60</f>
        <v>3</v>
      </c>
      <c r="L59" s="20">
        <v>0</v>
      </c>
      <c r="M59" s="20">
        <v>0</v>
      </c>
      <c r="N59" s="20">
        <v>0</v>
      </c>
      <c r="O59" s="20">
        <v>0</v>
      </c>
      <c r="P59" s="20">
        <v>0</v>
      </c>
      <c r="Q59" s="20">
        <v>0</v>
      </c>
      <c r="R59" s="20">
        <v>0</v>
      </c>
      <c r="S59" s="5">
        <f t="shared" si="1"/>
        <v>0</v>
      </c>
      <c r="T59" s="25">
        <f>L59*'Location Plan'!$B$60+M59*'Location Plan'!$C$60+N59*'Location Plan'!$D$60+O59*'Location Plan'!$E$60+P59*'Location Plan'!$F$60+Q59*'Location Plan'!$G$60+R59*'Location Plan'!$H$60</f>
        <v>0</v>
      </c>
      <c r="U59" s="20">
        <v>3</v>
      </c>
      <c r="V59" s="20">
        <v>0</v>
      </c>
      <c r="W59" s="20">
        <v>0</v>
      </c>
      <c r="X59" s="20">
        <v>0</v>
      </c>
      <c r="Y59" s="20">
        <v>1</v>
      </c>
      <c r="Z59" s="20">
        <v>0</v>
      </c>
      <c r="AA59" s="20">
        <v>0</v>
      </c>
      <c r="AB59" s="5">
        <f t="shared" si="2"/>
        <v>4</v>
      </c>
      <c r="AC59" s="25">
        <f>U59*'Location Plan'!$B$60+V59*'Location Plan'!$C$60+W59*'Location Plan'!$D$60+X59*'Location Plan'!$E$60+Y59*'Location Plan'!$F$60+Z59*'Location Plan'!$G$60+AA59*'Location Plan'!$H$60</f>
        <v>5.5</v>
      </c>
      <c r="AD59" s="20">
        <v>5</v>
      </c>
      <c r="AE59" s="20">
        <v>0</v>
      </c>
      <c r="AF59" s="20">
        <v>0</v>
      </c>
      <c r="AG59" s="20">
        <v>0</v>
      </c>
      <c r="AH59" s="20">
        <v>0</v>
      </c>
      <c r="AI59" s="20">
        <v>0</v>
      </c>
      <c r="AJ59" s="20">
        <v>0</v>
      </c>
      <c r="AK59" s="5">
        <f t="shared" si="3"/>
        <v>5</v>
      </c>
      <c r="AL59" s="25">
        <f>AD59*'Location Plan'!$B$60+AE59*'Location Plan'!$C$60+AF59*'Location Plan'!$D$60+AG59*'Location Plan'!$E$60+AH59*'Location Plan'!$F$60+AI59*'Location Plan'!$G$60+AJ59*'Location Plan'!$H$60</f>
        <v>5</v>
      </c>
      <c r="AM59" s="27"/>
      <c r="AN59" s="27"/>
      <c r="AO59" s="27"/>
      <c r="AP59" s="27"/>
      <c r="AQ59" s="27"/>
      <c r="AR59" s="27"/>
      <c r="AS59" s="27"/>
      <c r="AT59" s="5">
        <f t="shared" si="4"/>
        <v>0</v>
      </c>
      <c r="AU59" s="25">
        <f>AM59*'Location Plan'!$B$60+AN59*'Location Plan'!$C$60+AO59*'Location Plan'!$D$60+AP59*'Location Plan'!$E$60+AQ59*'Location Plan'!$F$60+AR59*'Location Plan'!$G$60+AS59*'Location Plan'!$H$60</f>
        <v>0</v>
      </c>
      <c r="AV59" s="20">
        <v>6</v>
      </c>
      <c r="AW59" s="20">
        <v>2</v>
      </c>
      <c r="AX59" s="20">
        <v>0</v>
      </c>
      <c r="AY59" s="20">
        <v>0</v>
      </c>
      <c r="AZ59" s="20">
        <v>0</v>
      </c>
      <c r="BA59" s="20">
        <v>0</v>
      </c>
      <c r="BB59" s="20">
        <v>0</v>
      </c>
      <c r="BC59" s="5">
        <f t="shared" si="5"/>
        <v>8</v>
      </c>
      <c r="BD59" s="25">
        <f>AV59*'Location Plan'!$B$60+AW59*'Location Plan'!$C$60+AX59*'Location Plan'!$D$60+AY59*'Location Plan'!$E$60+AZ59*'Location Plan'!$F$60+BA59*'Location Plan'!$G$60+BB59*'Location Plan'!$H$60</f>
        <v>8</v>
      </c>
      <c r="BE59" s="20">
        <v>1</v>
      </c>
      <c r="BF59" s="20">
        <v>0</v>
      </c>
      <c r="BG59" s="20">
        <v>0</v>
      </c>
      <c r="BH59" s="20">
        <v>0</v>
      </c>
      <c r="BI59" s="20">
        <v>0</v>
      </c>
      <c r="BJ59" s="20">
        <v>0</v>
      </c>
      <c r="BK59" s="20">
        <v>0</v>
      </c>
      <c r="BL59" s="5">
        <f t="shared" si="6"/>
        <v>1</v>
      </c>
      <c r="BM59" s="25">
        <f>BE59*'Location Plan'!$B$60+BF59*'Location Plan'!$C$60+BG59*'Location Plan'!$D$60+BH59*'Location Plan'!$E$60+BI59*'Location Plan'!$F$60+BJ59*'Location Plan'!$G$60+BK59*'Location Plan'!$H$60</f>
        <v>1</v>
      </c>
    </row>
    <row r="60" spans="1:65" ht="13.5" customHeight="1">
      <c r="A60" s="115">
        <v>0.41666666666666602</v>
      </c>
      <c r="B60" s="116"/>
      <c r="C60" s="20">
        <v>1</v>
      </c>
      <c r="D60" s="20">
        <v>2</v>
      </c>
      <c r="E60" s="20">
        <v>0</v>
      </c>
      <c r="F60" s="20">
        <v>0</v>
      </c>
      <c r="G60" s="20">
        <v>0</v>
      </c>
      <c r="H60" s="20">
        <v>0</v>
      </c>
      <c r="I60" s="20">
        <v>0</v>
      </c>
      <c r="J60" s="5">
        <f t="shared" si="0"/>
        <v>3</v>
      </c>
      <c r="K60" s="25">
        <f>C60*'Location Plan'!$B$60+D60*'Location Plan'!$C$60+E60*'Location Plan'!$D$60+F60*'Location Plan'!$E$60+G60*'Location Plan'!$F$60+H60*'Location Plan'!$G$60+I60*'Location Plan'!$H$60</f>
        <v>3</v>
      </c>
      <c r="L60" s="20">
        <v>0</v>
      </c>
      <c r="M60" s="20">
        <v>0</v>
      </c>
      <c r="N60" s="20">
        <v>0</v>
      </c>
      <c r="O60" s="20">
        <v>0</v>
      </c>
      <c r="P60" s="20">
        <v>0</v>
      </c>
      <c r="Q60" s="20">
        <v>0</v>
      </c>
      <c r="R60" s="20">
        <v>0</v>
      </c>
      <c r="S60" s="5">
        <f t="shared" si="1"/>
        <v>0</v>
      </c>
      <c r="T60" s="25">
        <f>L60*'Location Plan'!$B$60+M60*'Location Plan'!$C$60+N60*'Location Plan'!$D$60+O60*'Location Plan'!$E$60+P60*'Location Plan'!$F$60+Q60*'Location Plan'!$G$60+R60*'Location Plan'!$H$60</f>
        <v>0</v>
      </c>
      <c r="U60" s="20">
        <v>2</v>
      </c>
      <c r="V60" s="20">
        <v>2</v>
      </c>
      <c r="W60" s="20">
        <v>0</v>
      </c>
      <c r="X60" s="20">
        <v>0</v>
      </c>
      <c r="Y60" s="20">
        <v>1</v>
      </c>
      <c r="Z60" s="20">
        <v>0</v>
      </c>
      <c r="AA60" s="20">
        <v>0</v>
      </c>
      <c r="AB60" s="5">
        <f t="shared" si="2"/>
        <v>5</v>
      </c>
      <c r="AC60" s="25">
        <f>U60*'Location Plan'!$B$60+V60*'Location Plan'!$C$60+W60*'Location Plan'!$D$60+X60*'Location Plan'!$E$60+Y60*'Location Plan'!$F$60+Z60*'Location Plan'!$G$60+AA60*'Location Plan'!$H$60</f>
        <v>6.5</v>
      </c>
      <c r="AD60" s="20">
        <v>1</v>
      </c>
      <c r="AE60" s="20">
        <v>0</v>
      </c>
      <c r="AF60" s="20">
        <v>1</v>
      </c>
      <c r="AG60" s="20">
        <v>0</v>
      </c>
      <c r="AH60" s="20">
        <v>1</v>
      </c>
      <c r="AI60" s="20">
        <v>0</v>
      </c>
      <c r="AJ60" s="20">
        <v>0</v>
      </c>
      <c r="AK60" s="5">
        <f t="shared" si="3"/>
        <v>3</v>
      </c>
      <c r="AL60" s="25">
        <f>AD60*'Location Plan'!$B$60+AE60*'Location Plan'!$C$60+AF60*'Location Plan'!$D$60+AG60*'Location Plan'!$E$60+AH60*'Location Plan'!$F$60+AI60*'Location Plan'!$G$60+AJ60*'Location Plan'!$H$60</f>
        <v>5.4</v>
      </c>
      <c r="AM60" s="27"/>
      <c r="AN60" s="27"/>
      <c r="AO60" s="27"/>
      <c r="AP60" s="27"/>
      <c r="AQ60" s="27"/>
      <c r="AR60" s="27"/>
      <c r="AS60" s="27"/>
      <c r="AT60" s="5">
        <f t="shared" si="4"/>
        <v>0</v>
      </c>
      <c r="AU60" s="25">
        <f>AM60*'Location Plan'!$B$60+AN60*'Location Plan'!$C$60+AO60*'Location Plan'!$D$60+AP60*'Location Plan'!$E$60+AQ60*'Location Plan'!$F$60+AR60*'Location Plan'!$G$60+AS60*'Location Plan'!$H$60</f>
        <v>0</v>
      </c>
      <c r="AV60" s="20">
        <v>4</v>
      </c>
      <c r="AW60" s="20">
        <v>0</v>
      </c>
      <c r="AX60" s="20">
        <v>0</v>
      </c>
      <c r="AY60" s="20">
        <v>0</v>
      </c>
      <c r="AZ60" s="20">
        <v>0</v>
      </c>
      <c r="BA60" s="20">
        <v>0</v>
      </c>
      <c r="BB60" s="20">
        <v>0</v>
      </c>
      <c r="BC60" s="5">
        <f t="shared" si="5"/>
        <v>4</v>
      </c>
      <c r="BD60" s="25">
        <f>AV60*'Location Plan'!$B$60+AW60*'Location Plan'!$C$60+AX60*'Location Plan'!$D$60+AY60*'Location Plan'!$E$60+AZ60*'Location Plan'!$F$60+BA60*'Location Plan'!$G$60+BB60*'Location Plan'!$H$60</f>
        <v>4</v>
      </c>
      <c r="BE60" s="20">
        <v>1</v>
      </c>
      <c r="BF60" s="20">
        <v>1</v>
      </c>
      <c r="BG60" s="20">
        <v>0</v>
      </c>
      <c r="BH60" s="20">
        <v>0</v>
      </c>
      <c r="BI60" s="20">
        <v>0</v>
      </c>
      <c r="BJ60" s="20">
        <v>0</v>
      </c>
      <c r="BK60" s="20">
        <v>0</v>
      </c>
      <c r="BL60" s="5">
        <f t="shared" si="6"/>
        <v>2</v>
      </c>
      <c r="BM60" s="25">
        <f>BE60*'Location Plan'!$B$60+BF60*'Location Plan'!$C$60+BG60*'Location Plan'!$D$60+BH60*'Location Plan'!$E$60+BI60*'Location Plan'!$F$60+BJ60*'Location Plan'!$G$60+BK60*'Location Plan'!$H$60</f>
        <v>2</v>
      </c>
    </row>
    <row r="61" spans="1:65" ht="13.5" customHeight="1">
      <c r="A61" s="115">
        <v>0.42013888888888901</v>
      </c>
      <c r="B61" s="116"/>
      <c r="C61" s="20">
        <v>2</v>
      </c>
      <c r="D61" s="20">
        <v>0</v>
      </c>
      <c r="E61" s="20">
        <v>0</v>
      </c>
      <c r="F61" s="20">
        <v>0</v>
      </c>
      <c r="G61" s="20">
        <v>0</v>
      </c>
      <c r="H61" s="20">
        <v>0</v>
      </c>
      <c r="I61" s="20">
        <v>0</v>
      </c>
      <c r="J61" s="5">
        <f t="shared" si="0"/>
        <v>2</v>
      </c>
      <c r="K61" s="25">
        <f>C61*'Location Plan'!$B$60+D61*'Location Plan'!$C$60+E61*'Location Plan'!$D$60+F61*'Location Plan'!$E$60+G61*'Location Plan'!$F$60+H61*'Location Plan'!$G$60+I61*'Location Plan'!$H$60</f>
        <v>2</v>
      </c>
      <c r="L61" s="20">
        <v>0</v>
      </c>
      <c r="M61" s="20">
        <v>0</v>
      </c>
      <c r="N61" s="20">
        <v>0</v>
      </c>
      <c r="O61" s="20">
        <v>0</v>
      </c>
      <c r="P61" s="20">
        <v>0</v>
      </c>
      <c r="Q61" s="20">
        <v>0</v>
      </c>
      <c r="R61" s="20">
        <v>0</v>
      </c>
      <c r="S61" s="5">
        <f t="shared" si="1"/>
        <v>0</v>
      </c>
      <c r="T61" s="25">
        <f>L61*'Location Plan'!$B$60+M61*'Location Plan'!$C$60+N61*'Location Plan'!$D$60+O61*'Location Plan'!$E$60+P61*'Location Plan'!$F$60+Q61*'Location Plan'!$G$60+R61*'Location Plan'!$H$60</f>
        <v>0</v>
      </c>
      <c r="U61" s="20">
        <v>4</v>
      </c>
      <c r="V61" s="20">
        <v>1</v>
      </c>
      <c r="W61" s="20">
        <v>0</v>
      </c>
      <c r="X61" s="20">
        <v>0</v>
      </c>
      <c r="Y61" s="20">
        <v>0</v>
      </c>
      <c r="Z61" s="20">
        <v>0</v>
      </c>
      <c r="AA61" s="20">
        <v>0</v>
      </c>
      <c r="AB61" s="5">
        <f t="shared" si="2"/>
        <v>5</v>
      </c>
      <c r="AC61" s="25">
        <f>U61*'Location Plan'!$B$60+V61*'Location Plan'!$C$60+W61*'Location Plan'!$D$60+X61*'Location Plan'!$E$60+Y61*'Location Plan'!$F$60+Z61*'Location Plan'!$G$60+AA61*'Location Plan'!$H$60</f>
        <v>5</v>
      </c>
      <c r="AD61" s="20">
        <v>3</v>
      </c>
      <c r="AE61" s="20">
        <v>1</v>
      </c>
      <c r="AF61" s="20">
        <v>0</v>
      </c>
      <c r="AG61" s="20">
        <v>0</v>
      </c>
      <c r="AH61" s="20">
        <v>0</v>
      </c>
      <c r="AI61" s="20">
        <v>0</v>
      </c>
      <c r="AJ61" s="20">
        <v>0</v>
      </c>
      <c r="AK61" s="5">
        <f t="shared" si="3"/>
        <v>4</v>
      </c>
      <c r="AL61" s="25">
        <f>AD61*'Location Plan'!$B$60+AE61*'Location Plan'!$C$60+AF61*'Location Plan'!$D$60+AG61*'Location Plan'!$E$60+AH61*'Location Plan'!$F$60+AI61*'Location Plan'!$G$60+AJ61*'Location Plan'!$H$60</f>
        <v>4</v>
      </c>
      <c r="AM61" s="27"/>
      <c r="AN61" s="27"/>
      <c r="AO61" s="27"/>
      <c r="AP61" s="27"/>
      <c r="AQ61" s="27"/>
      <c r="AR61" s="27"/>
      <c r="AS61" s="27"/>
      <c r="AT61" s="5">
        <f t="shared" si="4"/>
        <v>0</v>
      </c>
      <c r="AU61" s="25">
        <f>AM61*'Location Plan'!$B$60+AN61*'Location Plan'!$C$60+AO61*'Location Plan'!$D$60+AP61*'Location Plan'!$E$60+AQ61*'Location Plan'!$F$60+AR61*'Location Plan'!$G$60+AS61*'Location Plan'!$H$60</f>
        <v>0</v>
      </c>
      <c r="AV61" s="20">
        <v>7</v>
      </c>
      <c r="AW61" s="20">
        <v>2</v>
      </c>
      <c r="AX61" s="20">
        <v>0</v>
      </c>
      <c r="AY61" s="20">
        <v>0</v>
      </c>
      <c r="AZ61" s="20">
        <v>0</v>
      </c>
      <c r="BA61" s="20">
        <v>0</v>
      </c>
      <c r="BB61" s="20">
        <v>0</v>
      </c>
      <c r="BC61" s="5">
        <f t="shared" si="5"/>
        <v>9</v>
      </c>
      <c r="BD61" s="25">
        <f>AV61*'Location Plan'!$B$60+AW61*'Location Plan'!$C$60+AX61*'Location Plan'!$D$60+AY61*'Location Plan'!$E$60+AZ61*'Location Plan'!$F$60+BA61*'Location Plan'!$G$60+BB61*'Location Plan'!$H$60</f>
        <v>9</v>
      </c>
      <c r="BE61" s="20">
        <v>3</v>
      </c>
      <c r="BF61" s="20">
        <v>0</v>
      </c>
      <c r="BG61" s="20">
        <v>0</v>
      </c>
      <c r="BH61" s="20">
        <v>0</v>
      </c>
      <c r="BI61" s="20">
        <v>0</v>
      </c>
      <c r="BJ61" s="20">
        <v>0</v>
      </c>
      <c r="BK61" s="20">
        <v>0</v>
      </c>
      <c r="BL61" s="5">
        <f t="shared" si="6"/>
        <v>3</v>
      </c>
      <c r="BM61" s="25">
        <f>BE61*'Location Plan'!$B$60+BF61*'Location Plan'!$C$60+BG61*'Location Plan'!$D$60+BH61*'Location Plan'!$E$60+BI61*'Location Plan'!$F$60+BJ61*'Location Plan'!$G$60+BK61*'Location Plan'!$H$60</f>
        <v>3</v>
      </c>
    </row>
    <row r="62" spans="1:65" ht="13.5" customHeight="1">
      <c r="A62" s="115">
        <v>0.42361111111111099</v>
      </c>
      <c r="B62" s="116"/>
      <c r="C62" s="20">
        <v>6</v>
      </c>
      <c r="D62" s="20">
        <v>0</v>
      </c>
      <c r="E62" s="20">
        <v>1</v>
      </c>
      <c r="F62" s="20">
        <v>0</v>
      </c>
      <c r="G62" s="20">
        <v>0</v>
      </c>
      <c r="H62" s="20">
        <v>0</v>
      </c>
      <c r="I62" s="20">
        <v>0</v>
      </c>
      <c r="J62" s="5">
        <f t="shared" si="0"/>
        <v>7</v>
      </c>
      <c r="K62" s="25">
        <f>C62*'Location Plan'!$B$60+D62*'Location Plan'!$C$60+E62*'Location Plan'!$D$60+F62*'Location Plan'!$E$60+G62*'Location Plan'!$F$60+H62*'Location Plan'!$G$60+I62*'Location Plan'!$H$60</f>
        <v>7.9</v>
      </c>
      <c r="L62" s="20">
        <v>0</v>
      </c>
      <c r="M62" s="20">
        <v>0</v>
      </c>
      <c r="N62" s="20">
        <v>0</v>
      </c>
      <c r="O62" s="20">
        <v>0</v>
      </c>
      <c r="P62" s="20">
        <v>0</v>
      </c>
      <c r="Q62" s="20">
        <v>0</v>
      </c>
      <c r="R62" s="20">
        <v>0</v>
      </c>
      <c r="S62" s="5">
        <f t="shared" si="1"/>
        <v>0</v>
      </c>
      <c r="T62" s="25">
        <f>L62*'Location Plan'!$B$60+M62*'Location Plan'!$C$60+N62*'Location Plan'!$D$60+O62*'Location Plan'!$E$60+P62*'Location Plan'!$F$60+Q62*'Location Plan'!$G$60+R62*'Location Plan'!$H$60</f>
        <v>0</v>
      </c>
      <c r="U62" s="20">
        <v>4</v>
      </c>
      <c r="V62" s="20">
        <v>0</v>
      </c>
      <c r="W62" s="20">
        <v>0</v>
      </c>
      <c r="X62" s="20">
        <v>0</v>
      </c>
      <c r="Y62" s="20">
        <v>1</v>
      </c>
      <c r="Z62" s="20">
        <v>0</v>
      </c>
      <c r="AA62" s="20">
        <v>0</v>
      </c>
      <c r="AB62" s="5">
        <f t="shared" si="2"/>
        <v>5</v>
      </c>
      <c r="AC62" s="25">
        <f>U62*'Location Plan'!$B$60+V62*'Location Plan'!$C$60+W62*'Location Plan'!$D$60+X62*'Location Plan'!$E$60+Y62*'Location Plan'!$F$60+Z62*'Location Plan'!$G$60+AA62*'Location Plan'!$H$60</f>
        <v>6.5</v>
      </c>
      <c r="AD62" s="20">
        <v>1</v>
      </c>
      <c r="AE62" s="20">
        <v>1</v>
      </c>
      <c r="AF62" s="20">
        <v>0</v>
      </c>
      <c r="AG62" s="20">
        <v>0</v>
      </c>
      <c r="AH62" s="20">
        <v>0</v>
      </c>
      <c r="AI62" s="20">
        <v>0</v>
      </c>
      <c r="AJ62" s="20">
        <v>0</v>
      </c>
      <c r="AK62" s="5">
        <f t="shared" si="3"/>
        <v>2</v>
      </c>
      <c r="AL62" s="25">
        <f>AD62*'Location Plan'!$B$60+AE62*'Location Plan'!$C$60+AF62*'Location Plan'!$D$60+AG62*'Location Plan'!$E$60+AH62*'Location Plan'!$F$60+AI62*'Location Plan'!$G$60+AJ62*'Location Plan'!$H$60</f>
        <v>2</v>
      </c>
      <c r="AM62" s="27"/>
      <c r="AN62" s="27"/>
      <c r="AO62" s="27"/>
      <c r="AP62" s="27"/>
      <c r="AQ62" s="27"/>
      <c r="AR62" s="27"/>
      <c r="AS62" s="27"/>
      <c r="AT62" s="5">
        <f t="shared" si="4"/>
        <v>0</v>
      </c>
      <c r="AU62" s="25">
        <f>AM62*'Location Plan'!$B$60+AN62*'Location Plan'!$C$60+AO62*'Location Plan'!$D$60+AP62*'Location Plan'!$E$60+AQ62*'Location Plan'!$F$60+AR62*'Location Plan'!$G$60+AS62*'Location Plan'!$H$60</f>
        <v>0</v>
      </c>
      <c r="AV62" s="20">
        <v>8</v>
      </c>
      <c r="AW62" s="20">
        <v>3</v>
      </c>
      <c r="AX62" s="20">
        <v>0</v>
      </c>
      <c r="AY62" s="20">
        <v>0</v>
      </c>
      <c r="AZ62" s="20">
        <v>0</v>
      </c>
      <c r="BA62" s="20">
        <v>0</v>
      </c>
      <c r="BB62" s="20">
        <v>0</v>
      </c>
      <c r="BC62" s="5">
        <f t="shared" si="5"/>
        <v>11</v>
      </c>
      <c r="BD62" s="25">
        <f>AV62*'Location Plan'!$B$60+AW62*'Location Plan'!$C$60+AX62*'Location Plan'!$D$60+AY62*'Location Plan'!$E$60+AZ62*'Location Plan'!$F$60+BA62*'Location Plan'!$G$60+BB62*'Location Plan'!$H$60</f>
        <v>11</v>
      </c>
      <c r="BE62" s="20">
        <v>2</v>
      </c>
      <c r="BF62" s="20">
        <v>0</v>
      </c>
      <c r="BG62" s="20">
        <v>0</v>
      </c>
      <c r="BH62" s="20">
        <v>0</v>
      </c>
      <c r="BI62" s="20">
        <v>0</v>
      </c>
      <c r="BJ62" s="20">
        <v>0</v>
      </c>
      <c r="BK62" s="20">
        <v>0</v>
      </c>
      <c r="BL62" s="5">
        <f t="shared" si="6"/>
        <v>2</v>
      </c>
      <c r="BM62" s="25">
        <f>BE62*'Location Plan'!$B$60+BF62*'Location Plan'!$C$60+BG62*'Location Plan'!$D$60+BH62*'Location Plan'!$E$60+BI62*'Location Plan'!$F$60+BJ62*'Location Plan'!$G$60+BK62*'Location Plan'!$H$60</f>
        <v>2</v>
      </c>
    </row>
    <row r="63" spans="1:65" ht="13.5" customHeight="1">
      <c r="A63" s="115">
        <v>0.42708333333333298</v>
      </c>
      <c r="B63" s="116"/>
      <c r="C63" s="20">
        <v>1</v>
      </c>
      <c r="D63" s="20">
        <v>0</v>
      </c>
      <c r="E63" s="20">
        <v>0</v>
      </c>
      <c r="F63" s="20">
        <v>0</v>
      </c>
      <c r="G63" s="20">
        <v>0</v>
      </c>
      <c r="H63" s="20">
        <v>0</v>
      </c>
      <c r="I63" s="20">
        <v>0</v>
      </c>
      <c r="J63" s="5">
        <f t="shared" si="0"/>
        <v>1</v>
      </c>
      <c r="K63" s="25">
        <f>C63*'Location Plan'!$B$60+D63*'Location Plan'!$C$60+E63*'Location Plan'!$D$60+F63*'Location Plan'!$E$60+G63*'Location Plan'!$F$60+H63*'Location Plan'!$G$60+I63*'Location Plan'!$H$60</f>
        <v>1</v>
      </c>
      <c r="L63" s="20">
        <v>0</v>
      </c>
      <c r="M63" s="20">
        <v>0</v>
      </c>
      <c r="N63" s="20">
        <v>0</v>
      </c>
      <c r="O63" s="20">
        <v>0</v>
      </c>
      <c r="P63" s="20">
        <v>0</v>
      </c>
      <c r="Q63" s="20">
        <v>0</v>
      </c>
      <c r="R63" s="20">
        <v>0</v>
      </c>
      <c r="S63" s="5">
        <f t="shared" si="1"/>
        <v>0</v>
      </c>
      <c r="T63" s="25">
        <f>L63*'Location Plan'!$B$60+M63*'Location Plan'!$C$60+N63*'Location Plan'!$D$60+O63*'Location Plan'!$E$60+P63*'Location Plan'!$F$60+Q63*'Location Plan'!$G$60+R63*'Location Plan'!$H$60</f>
        <v>0</v>
      </c>
      <c r="U63" s="20">
        <v>2</v>
      </c>
      <c r="V63" s="20">
        <v>5</v>
      </c>
      <c r="W63" s="20">
        <v>0</v>
      </c>
      <c r="X63" s="20">
        <v>0</v>
      </c>
      <c r="Y63" s="20">
        <v>0</v>
      </c>
      <c r="Z63" s="20">
        <v>0</v>
      </c>
      <c r="AA63" s="20">
        <v>0</v>
      </c>
      <c r="AB63" s="5">
        <f t="shared" si="2"/>
        <v>7</v>
      </c>
      <c r="AC63" s="25">
        <f>U63*'Location Plan'!$B$60+V63*'Location Plan'!$C$60+W63*'Location Plan'!$D$60+X63*'Location Plan'!$E$60+Y63*'Location Plan'!$F$60+Z63*'Location Plan'!$G$60+AA63*'Location Plan'!$H$60</f>
        <v>7</v>
      </c>
      <c r="AD63" s="20">
        <v>2</v>
      </c>
      <c r="AE63" s="20">
        <v>1</v>
      </c>
      <c r="AF63" s="20">
        <v>0</v>
      </c>
      <c r="AG63" s="20">
        <v>0</v>
      </c>
      <c r="AH63" s="20">
        <v>0</v>
      </c>
      <c r="AI63" s="20">
        <v>0</v>
      </c>
      <c r="AJ63" s="20">
        <v>0</v>
      </c>
      <c r="AK63" s="5">
        <f t="shared" si="3"/>
        <v>3</v>
      </c>
      <c r="AL63" s="25">
        <f>AD63*'Location Plan'!$B$60+AE63*'Location Plan'!$C$60+AF63*'Location Plan'!$D$60+AG63*'Location Plan'!$E$60+AH63*'Location Plan'!$F$60+AI63*'Location Plan'!$G$60+AJ63*'Location Plan'!$H$60</f>
        <v>3</v>
      </c>
      <c r="AM63" s="27"/>
      <c r="AN63" s="27"/>
      <c r="AO63" s="27"/>
      <c r="AP63" s="27"/>
      <c r="AQ63" s="27"/>
      <c r="AR63" s="27"/>
      <c r="AS63" s="27"/>
      <c r="AT63" s="5">
        <f t="shared" si="4"/>
        <v>0</v>
      </c>
      <c r="AU63" s="25">
        <f>AM63*'Location Plan'!$B$60+AN63*'Location Plan'!$C$60+AO63*'Location Plan'!$D$60+AP63*'Location Plan'!$E$60+AQ63*'Location Plan'!$F$60+AR63*'Location Plan'!$G$60+AS63*'Location Plan'!$H$60</f>
        <v>0</v>
      </c>
      <c r="AV63" s="20">
        <v>3</v>
      </c>
      <c r="AW63" s="20">
        <v>1</v>
      </c>
      <c r="AX63" s="20">
        <v>0</v>
      </c>
      <c r="AY63" s="20">
        <v>0</v>
      </c>
      <c r="AZ63" s="20">
        <v>0</v>
      </c>
      <c r="BA63" s="20">
        <v>0</v>
      </c>
      <c r="BB63" s="20">
        <v>0</v>
      </c>
      <c r="BC63" s="5">
        <f t="shared" si="5"/>
        <v>4</v>
      </c>
      <c r="BD63" s="25">
        <f>AV63*'Location Plan'!$B$60+AW63*'Location Plan'!$C$60+AX63*'Location Plan'!$D$60+AY63*'Location Plan'!$E$60+AZ63*'Location Plan'!$F$60+BA63*'Location Plan'!$G$60+BB63*'Location Plan'!$H$60</f>
        <v>4</v>
      </c>
      <c r="BE63" s="20">
        <v>2</v>
      </c>
      <c r="BF63" s="20">
        <v>0</v>
      </c>
      <c r="BG63" s="20">
        <v>0</v>
      </c>
      <c r="BH63" s="20">
        <v>0</v>
      </c>
      <c r="BI63" s="20">
        <v>0</v>
      </c>
      <c r="BJ63" s="20">
        <v>0</v>
      </c>
      <c r="BK63" s="20">
        <v>0</v>
      </c>
      <c r="BL63" s="5">
        <f t="shared" si="6"/>
        <v>2</v>
      </c>
      <c r="BM63" s="25">
        <f>BE63*'Location Plan'!$B$60+BF63*'Location Plan'!$C$60+BG63*'Location Plan'!$D$60+BH63*'Location Plan'!$E$60+BI63*'Location Plan'!$F$60+BJ63*'Location Plan'!$G$60+BK63*'Location Plan'!$H$60</f>
        <v>2</v>
      </c>
    </row>
    <row r="64" spans="1:65" ht="13.5" customHeight="1">
      <c r="A64" s="115">
        <v>0.43055555555555503</v>
      </c>
      <c r="B64" s="116"/>
      <c r="C64" s="20">
        <v>4</v>
      </c>
      <c r="D64" s="20">
        <v>2</v>
      </c>
      <c r="E64" s="20">
        <v>1</v>
      </c>
      <c r="F64" s="20">
        <v>0</v>
      </c>
      <c r="G64" s="20">
        <v>0</v>
      </c>
      <c r="H64" s="20">
        <v>0</v>
      </c>
      <c r="I64" s="20">
        <v>0</v>
      </c>
      <c r="J64" s="5">
        <f t="shared" si="0"/>
        <v>7</v>
      </c>
      <c r="K64" s="25">
        <f>C64*'Location Plan'!$B$60+D64*'Location Plan'!$C$60+E64*'Location Plan'!$D$60+F64*'Location Plan'!$E$60+G64*'Location Plan'!$F$60+H64*'Location Plan'!$G$60+I64*'Location Plan'!$H$60</f>
        <v>7.9</v>
      </c>
      <c r="L64" s="20">
        <v>0</v>
      </c>
      <c r="M64" s="20">
        <v>0</v>
      </c>
      <c r="N64" s="20">
        <v>0</v>
      </c>
      <c r="O64" s="20">
        <v>0</v>
      </c>
      <c r="P64" s="20">
        <v>0</v>
      </c>
      <c r="Q64" s="20">
        <v>0</v>
      </c>
      <c r="R64" s="20">
        <v>0</v>
      </c>
      <c r="S64" s="5">
        <f t="shared" si="1"/>
        <v>0</v>
      </c>
      <c r="T64" s="25">
        <f>L64*'Location Plan'!$B$60+M64*'Location Plan'!$C$60+N64*'Location Plan'!$D$60+O64*'Location Plan'!$E$60+P64*'Location Plan'!$F$60+Q64*'Location Plan'!$G$60+R64*'Location Plan'!$H$60</f>
        <v>0</v>
      </c>
      <c r="U64" s="20">
        <v>1</v>
      </c>
      <c r="V64" s="20">
        <v>1</v>
      </c>
      <c r="W64" s="20">
        <v>0</v>
      </c>
      <c r="X64" s="20">
        <v>0</v>
      </c>
      <c r="Y64" s="20">
        <v>0</v>
      </c>
      <c r="Z64" s="20">
        <v>0</v>
      </c>
      <c r="AA64" s="20">
        <v>0</v>
      </c>
      <c r="AB64" s="5">
        <f t="shared" si="2"/>
        <v>2</v>
      </c>
      <c r="AC64" s="25">
        <f>U64*'Location Plan'!$B$60+V64*'Location Plan'!$C$60+W64*'Location Plan'!$D$60+X64*'Location Plan'!$E$60+Y64*'Location Plan'!$F$60+Z64*'Location Plan'!$G$60+AA64*'Location Plan'!$H$60</f>
        <v>2</v>
      </c>
      <c r="AD64" s="20">
        <v>5</v>
      </c>
      <c r="AE64" s="20">
        <v>1</v>
      </c>
      <c r="AF64" s="20">
        <v>0</v>
      </c>
      <c r="AG64" s="20">
        <v>0</v>
      </c>
      <c r="AH64" s="20">
        <v>0</v>
      </c>
      <c r="AI64" s="20">
        <v>0</v>
      </c>
      <c r="AJ64" s="20">
        <v>0</v>
      </c>
      <c r="AK64" s="5">
        <f t="shared" si="3"/>
        <v>6</v>
      </c>
      <c r="AL64" s="25">
        <f>AD64*'Location Plan'!$B$60+AE64*'Location Plan'!$C$60+AF64*'Location Plan'!$D$60+AG64*'Location Plan'!$E$60+AH64*'Location Plan'!$F$60+AI64*'Location Plan'!$G$60+AJ64*'Location Plan'!$H$60</f>
        <v>6</v>
      </c>
      <c r="AM64" s="27"/>
      <c r="AN64" s="27"/>
      <c r="AO64" s="27"/>
      <c r="AP64" s="27"/>
      <c r="AQ64" s="27"/>
      <c r="AR64" s="27"/>
      <c r="AS64" s="27"/>
      <c r="AT64" s="5">
        <f t="shared" si="4"/>
        <v>0</v>
      </c>
      <c r="AU64" s="25">
        <f>AM64*'Location Plan'!$B$60+AN64*'Location Plan'!$C$60+AO64*'Location Plan'!$D$60+AP64*'Location Plan'!$E$60+AQ64*'Location Plan'!$F$60+AR64*'Location Plan'!$G$60+AS64*'Location Plan'!$H$60</f>
        <v>0</v>
      </c>
      <c r="AV64" s="20">
        <v>7</v>
      </c>
      <c r="AW64" s="20">
        <v>2</v>
      </c>
      <c r="AX64" s="20">
        <v>0</v>
      </c>
      <c r="AY64" s="20">
        <v>0</v>
      </c>
      <c r="AZ64" s="20">
        <v>0</v>
      </c>
      <c r="BA64" s="20">
        <v>0</v>
      </c>
      <c r="BB64" s="20">
        <v>0</v>
      </c>
      <c r="BC64" s="5">
        <f t="shared" si="5"/>
        <v>9</v>
      </c>
      <c r="BD64" s="25">
        <f>AV64*'Location Plan'!$B$60+AW64*'Location Plan'!$C$60+AX64*'Location Plan'!$D$60+AY64*'Location Plan'!$E$60+AZ64*'Location Plan'!$F$60+BA64*'Location Plan'!$G$60+BB64*'Location Plan'!$H$60</f>
        <v>9</v>
      </c>
      <c r="BE64" s="20">
        <v>3</v>
      </c>
      <c r="BF64" s="20">
        <v>0</v>
      </c>
      <c r="BG64" s="20">
        <v>0</v>
      </c>
      <c r="BH64" s="20">
        <v>0</v>
      </c>
      <c r="BI64" s="20">
        <v>0</v>
      </c>
      <c r="BJ64" s="20">
        <v>0</v>
      </c>
      <c r="BK64" s="20">
        <v>0</v>
      </c>
      <c r="BL64" s="5">
        <f t="shared" si="6"/>
        <v>3</v>
      </c>
      <c r="BM64" s="25">
        <f>BE64*'Location Plan'!$B$60+BF64*'Location Plan'!$C$60+BG64*'Location Plan'!$D$60+BH64*'Location Plan'!$E$60+BI64*'Location Plan'!$F$60+BJ64*'Location Plan'!$G$60+BK64*'Location Plan'!$H$60</f>
        <v>3</v>
      </c>
    </row>
    <row r="65" spans="1:65" ht="13.5" customHeight="1">
      <c r="A65" s="115">
        <v>0.43402777777777801</v>
      </c>
      <c r="B65" s="116"/>
      <c r="C65" s="20">
        <v>1</v>
      </c>
      <c r="D65" s="20">
        <v>0</v>
      </c>
      <c r="E65" s="20">
        <v>0</v>
      </c>
      <c r="F65" s="20">
        <v>0</v>
      </c>
      <c r="G65" s="20">
        <v>0</v>
      </c>
      <c r="H65" s="20">
        <v>0</v>
      </c>
      <c r="I65" s="20">
        <v>0</v>
      </c>
      <c r="J65" s="5">
        <f t="shared" si="0"/>
        <v>1</v>
      </c>
      <c r="K65" s="25">
        <f>C65*'Location Plan'!$B$60+D65*'Location Plan'!$C$60+E65*'Location Plan'!$D$60+F65*'Location Plan'!$E$60+G65*'Location Plan'!$F$60+H65*'Location Plan'!$G$60+I65*'Location Plan'!$H$60</f>
        <v>1</v>
      </c>
      <c r="L65" s="20">
        <v>0</v>
      </c>
      <c r="M65" s="20">
        <v>0</v>
      </c>
      <c r="N65" s="20">
        <v>0</v>
      </c>
      <c r="O65" s="20">
        <v>0</v>
      </c>
      <c r="P65" s="20">
        <v>0</v>
      </c>
      <c r="Q65" s="20">
        <v>0</v>
      </c>
      <c r="R65" s="20">
        <v>0</v>
      </c>
      <c r="S65" s="5">
        <f t="shared" si="1"/>
        <v>0</v>
      </c>
      <c r="T65" s="25">
        <f>L65*'Location Plan'!$B$60+M65*'Location Plan'!$C$60+N65*'Location Plan'!$D$60+O65*'Location Plan'!$E$60+P65*'Location Plan'!$F$60+Q65*'Location Plan'!$G$60+R65*'Location Plan'!$H$60</f>
        <v>0</v>
      </c>
      <c r="U65" s="20">
        <v>1</v>
      </c>
      <c r="V65" s="20">
        <v>0</v>
      </c>
      <c r="W65" s="20">
        <v>1</v>
      </c>
      <c r="X65" s="20">
        <v>0</v>
      </c>
      <c r="Y65" s="20">
        <v>0</v>
      </c>
      <c r="Z65" s="20">
        <v>0</v>
      </c>
      <c r="AA65" s="20">
        <v>0</v>
      </c>
      <c r="AB65" s="5">
        <f t="shared" si="2"/>
        <v>2</v>
      </c>
      <c r="AC65" s="25">
        <f>U65*'Location Plan'!$B$60+V65*'Location Plan'!$C$60+W65*'Location Plan'!$D$60+X65*'Location Plan'!$E$60+Y65*'Location Plan'!$F$60+Z65*'Location Plan'!$G$60+AA65*'Location Plan'!$H$60</f>
        <v>2.9</v>
      </c>
      <c r="AD65" s="20">
        <v>2</v>
      </c>
      <c r="AE65" s="20">
        <v>0</v>
      </c>
      <c r="AF65" s="20">
        <v>0</v>
      </c>
      <c r="AG65" s="20">
        <v>0</v>
      </c>
      <c r="AH65" s="20">
        <v>0</v>
      </c>
      <c r="AI65" s="20">
        <v>0</v>
      </c>
      <c r="AJ65" s="20">
        <v>0</v>
      </c>
      <c r="AK65" s="5">
        <f t="shared" si="3"/>
        <v>2</v>
      </c>
      <c r="AL65" s="25">
        <f>AD65*'Location Plan'!$B$60+AE65*'Location Plan'!$C$60+AF65*'Location Plan'!$D$60+AG65*'Location Plan'!$E$60+AH65*'Location Plan'!$F$60+AI65*'Location Plan'!$G$60+AJ65*'Location Plan'!$H$60</f>
        <v>2</v>
      </c>
      <c r="AM65" s="27"/>
      <c r="AN65" s="27"/>
      <c r="AO65" s="27"/>
      <c r="AP65" s="27"/>
      <c r="AQ65" s="27"/>
      <c r="AR65" s="27"/>
      <c r="AS65" s="27"/>
      <c r="AT65" s="5">
        <f t="shared" si="4"/>
        <v>0</v>
      </c>
      <c r="AU65" s="25">
        <f>AM65*'Location Plan'!$B$60+AN65*'Location Plan'!$C$60+AO65*'Location Plan'!$D$60+AP65*'Location Plan'!$E$60+AQ65*'Location Plan'!$F$60+AR65*'Location Plan'!$G$60+AS65*'Location Plan'!$H$60</f>
        <v>0</v>
      </c>
      <c r="AV65" s="20">
        <v>6</v>
      </c>
      <c r="AW65" s="20">
        <v>0</v>
      </c>
      <c r="AX65" s="20">
        <v>0</v>
      </c>
      <c r="AY65" s="20">
        <v>0</v>
      </c>
      <c r="AZ65" s="20">
        <v>0</v>
      </c>
      <c r="BA65" s="20">
        <v>2</v>
      </c>
      <c r="BB65" s="20">
        <v>0</v>
      </c>
      <c r="BC65" s="5">
        <f t="shared" si="5"/>
        <v>8</v>
      </c>
      <c r="BD65" s="25">
        <f>AV65*'Location Plan'!$B$60+AW65*'Location Plan'!$C$60+AX65*'Location Plan'!$D$60+AY65*'Location Plan'!$E$60+AZ65*'Location Plan'!$F$60+BA65*'Location Plan'!$G$60+BB65*'Location Plan'!$H$60</f>
        <v>6.8</v>
      </c>
      <c r="BE65" s="20">
        <v>1</v>
      </c>
      <c r="BF65" s="20">
        <v>1</v>
      </c>
      <c r="BG65" s="20">
        <v>0</v>
      </c>
      <c r="BH65" s="20">
        <v>0</v>
      </c>
      <c r="BI65" s="20">
        <v>0</v>
      </c>
      <c r="BJ65" s="20">
        <v>0</v>
      </c>
      <c r="BK65" s="20">
        <v>0</v>
      </c>
      <c r="BL65" s="5">
        <f t="shared" si="6"/>
        <v>2</v>
      </c>
      <c r="BM65" s="25">
        <f>BE65*'Location Plan'!$B$60+BF65*'Location Plan'!$C$60+BG65*'Location Plan'!$D$60+BH65*'Location Plan'!$E$60+BI65*'Location Plan'!$F$60+BJ65*'Location Plan'!$G$60+BK65*'Location Plan'!$H$60</f>
        <v>2</v>
      </c>
    </row>
    <row r="66" spans="1:65" ht="13.5" customHeight="1">
      <c r="A66" s="115">
        <v>0.4375</v>
      </c>
      <c r="B66" s="116"/>
      <c r="C66" s="20">
        <v>1</v>
      </c>
      <c r="D66" s="20">
        <v>0</v>
      </c>
      <c r="E66" s="20">
        <v>0</v>
      </c>
      <c r="F66" s="20">
        <v>0</v>
      </c>
      <c r="G66" s="20">
        <v>0</v>
      </c>
      <c r="H66" s="20">
        <v>0</v>
      </c>
      <c r="I66" s="20">
        <v>0</v>
      </c>
      <c r="J66" s="5">
        <f t="shared" si="0"/>
        <v>1</v>
      </c>
      <c r="K66" s="25">
        <f>C66*'Location Plan'!$B$60+D66*'Location Plan'!$C$60+E66*'Location Plan'!$D$60+F66*'Location Plan'!$E$60+G66*'Location Plan'!$F$60+H66*'Location Plan'!$G$60+I66*'Location Plan'!$H$60</f>
        <v>1</v>
      </c>
      <c r="L66" s="20">
        <v>0</v>
      </c>
      <c r="M66" s="20">
        <v>0</v>
      </c>
      <c r="N66" s="20">
        <v>0</v>
      </c>
      <c r="O66" s="20">
        <v>0</v>
      </c>
      <c r="P66" s="20">
        <v>0</v>
      </c>
      <c r="Q66" s="20">
        <v>0</v>
      </c>
      <c r="R66" s="20">
        <v>0</v>
      </c>
      <c r="S66" s="5">
        <f t="shared" si="1"/>
        <v>0</v>
      </c>
      <c r="T66" s="25">
        <f>L66*'Location Plan'!$B$60+M66*'Location Plan'!$C$60+N66*'Location Plan'!$D$60+O66*'Location Plan'!$E$60+P66*'Location Plan'!$F$60+Q66*'Location Plan'!$G$60+R66*'Location Plan'!$H$60</f>
        <v>0</v>
      </c>
      <c r="U66" s="20">
        <v>2</v>
      </c>
      <c r="V66" s="20">
        <v>1</v>
      </c>
      <c r="W66" s="20">
        <v>0</v>
      </c>
      <c r="X66" s="20">
        <v>0</v>
      </c>
      <c r="Y66" s="20">
        <v>0</v>
      </c>
      <c r="Z66" s="20">
        <v>0</v>
      </c>
      <c r="AA66" s="20">
        <v>0</v>
      </c>
      <c r="AB66" s="5">
        <f t="shared" si="2"/>
        <v>3</v>
      </c>
      <c r="AC66" s="25">
        <f>U66*'Location Plan'!$B$60+V66*'Location Plan'!$C$60+W66*'Location Plan'!$D$60+X66*'Location Plan'!$E$60+Y66*'Location Plan'!$F$60+Z66*'Location Plan'!$G$60+AA66*'Location Plan'!$H$60</f>
        <v>3</v>
      </c>
      <c r="AD66" s="20">
        <v>1</v>
      </c>
      <c r="AE66" s="20">
        <v>4</v>
      </c>
      <c r="AF66" s="20">
        <v>0</v>
      </c>
      <c r="AG66" s="20">
        <v>0</v>
      </c>
      <c r="AH66" s="20">
        <v>0</v>
      </c>
      <c r="AI66" s="20">
        <v>0</v>
      </c>
      <c r="AJ66" s="20">
        <v>0</v>
      </c>
      <c r="AK66" s="5">
        <f t="shared" si="3"/>
        <v>5</v>
      </c>
      <c r="AL66" s="25">
        <f>AD66*'Location Plan'!$B$60+AE66*'Location Plan'!$C$60+AF66*'Location Plan'!$D$60+AG66*'Location Plan'!$E$60+AH66*'Location Plan'!$F$60+AI66*'Location Plan'!$G$60+AJ66*'Location Plan'!$H$60</f>
        <v>5</v>
      </c>
      <c r="AM66" s="27"/>
      <c r="AN66" s="27"/>
      <c r="AO66" s="27"/>
      <c r="AP66" s="27"/>
      <c r="AQ66" s="27"/>
      <c r="AR66" s="27"/>
      <c r="AS66" s="27"/>
      <c r="AT66" s="5">
        <f t="shared" si="4"/>
        <v>0</v>
      </c>
      <c r="AU66" s="25">
        <f>AM66*'Location Plan'!$B$60+AN66*'Location Plan'!$C$60+AO66*'Location Plan'!$D$60+AP66*'Location Plan'!$E$60+AQ66*'Location Plan'!$F$60+AR66*'Location Plan'!$G$60+AS66*'Location Plan'!$H$60</f>
        <v>0</v>
      </c>
      <c r="AV66" s="20">
        <v>6</v>
      </c>
      <c r="AW66" s="20">
        <v>1</v>
      </c>
      <c r="AX66" s="20">
        <v>0</v>
      </c>
      <c r="AY66" s="20">
        <v>0</v>
      </c>
      <c r="AZ66" s="20">
        <v>0</v>
      </c>
      <c r="BA66" s="20">
        <v>0</v>
      </c>
      <c r="BB66" s="20">
        <v>0</v>
      </c>
      <c r="BC66" s="5">
        <f t="shared" si="5"/>
        <v>7</v>
      </c>
      <c r="BD66" s="25">
        <f>AV66*'Location Plan'!$B$60+AW66*'Location Plan'!$C$60+AX66*'Location Plan'!$D$60+AY66*'Location Plan'!$E$60+AZ66*'Location Plan'!$F$60+BA66*'Location Plan'!$G$60+BB66*'Location Plan'!$H$60</f>
        <v>7</v>
      </c>
      <c r="BE66" s="20">
        <v>1</v>
      </c>
      <c r="BF66" s="20">
        <v>0</v>
      </c>
      <c r="BG66" s="20">
        <v>1</v>
      </c>
      <c r="BH66" s="20">
        <v>0</v>
      </c>
      <c r="BI66" s="20">
        <v>0</v>
      </c>
      <c r="BJ66" s="20">
        <v>0</v>
      </c>
      <c r="BK66" s="20">
        <v>0</v>
      </c>
      <c r="BL66" s="5">
        <f t="shared" si="6"/>
        <v>2</v>
      </c>
      <c r="BM66" s="25">
        <f>BE66*'Location Plan'!$B$60+BF66*'Location Plan'!$C$60+BG66*'Location Plan'!$D$60+BH66*'Location Plan'!$E$60+BI66*'Location Plan'!$F$60+BJ66*'Location Plan'!$G$60+BK66*'Location Plan'!$H$60</f>
        <v>2.9</v>
      </c>
    </row>
    <row r="67" spans="1:65" ht="13.5" customHeight="1">
      <c r="A67" s="115">
        <v>0.44097222222222199</v>
      </c>
      <c r="B67" s="116"/>
      <c r="C67" s="20">
        <v>2</v>
      </c>
      <c r="D67" s="20">
        <v>1</v>
      </c>
      <c r="E67" s="20">
        <v>0</v>
      </c>
      <c r="F67" s="20">
        <v>0</v>
      </c>
      <c r="G67" s="20">
        <v>0</v>
      </c>
      <c r="H67" s="20">
        <v>0</v>
      </c>
      <c r="I67" s="20">
        <v>0</v>
      </c>
      <c r="J67" s="5">
        <f t="shared" si="0"/>
        <v>3</v>
      </c>
      <c r="K67" s="25">
        <f>C67*'Location Plan'!$B$60+D67*'Location Plan'!$C$60+E67*'Location Plan'!$D$60+F67*'Location Plan'!$E$60+G67*'Location Plan'!$F$60+H67*'Location Plan'!$G$60+I67*'Location Plan'!$H$60</f>
        <v>3</v>
      </c>
      <c r="L67" s="20">
        <v>0</v>
      </c>
      <c r="M67" s="20">
        <v>0</v>
      </c>
      <c r="N67" s="20">
        <v>0</v>
      </c>
      <c r="O67" s="20">
        <v>0</v>
      </c>
      <c r="P67" s="20">
        <v>0</v>
      </c>
      <c r="Q67" s="20">
        <v>0</v>
      </c>
      <c r="R67" s="20">
        <v>0</v>
      </c>
      <c r="S67" s="5">
        <f t="shared" si="1"/>
        <v>0</v>
      </c>
      <c r="T67" s="25">
        <f>L67*'Location Plan'!$B$60+M67*'Location Plan'!$C$60+N67*'Location Plan'!$D$60+O67*'Location Plan'!$E$60+P67*'Location Plan'!$F$60+Q67*'Location Plan'!$G$60+R67*'Location Plan'!$H$60</f>
        <v>0</v>
      </c>
      <c r="U67" s="20">
        <v>3</v>
      </c>
      <c r="V67" s="20">
        <v>0</v>
      </c>
      <c r="W67" s="20">
        <v>0</v>
      </c>
      <c r="X67" s="20">
        <v>0</v>
      </c>
      <c r="Y67" s="20">
        <v>0</v>
      </c>
      <c r="Z67" s="20">
        <v>0</v>
      </c>
      <c r="AA67" s="20">
        <v>0</v>
      </c>
      <c r="AB67" s="5">
        <f t="shared" si="2"/>
        <v>3</v>
      </c>
      <c r="AC67" s="25">
        <f>U67*'Location Plan'!$B$60+V67*'Location Plan'!$C$60+W67*'Location Plan'!$D$60+X67*'Location Plan'!$E$60+Y67*'Location Plan'!$F$60+Z67*'Location Plan'!$G$60+AA67*'Location Plan'!$H$60</f>
        <v>3</v>
      </c>
      <c r="AD67" s="20">
        <v>1</v>
      </c>
      <c r="AE67" s="20">
        <v>0</v>
      </c>
      <c r="AF67" s="20">
        <v>0</v>
      </c>
      <c r="AG67" s="20">
        <v>0</v>
      </c>
      <c r="AH67" s="20">
        <v>1</v>
      </c>
      <c r="AI67" s="20">
        <v>0</v>
      </c>
      <c r="AJ67" s="20">
        <v>0</v>
      </c>
      <c r="AK67" s="5">
        <f t="shared" si="3"/>
        <v>2</v>
      </c>
      <c r="AL67" s="25">
        <f>AD67*'Location Plan'!$B$60+AE67*'Location Plan'!$C$60+AF67*'Location Plan'!$D$60+AG67*'Location Plan'!$E$60+AH67*'Location Plan'!$F$60+AI67*'Location Plan'!$G$60+AJ67*'Location Plan'!$H$60</f>
        <v>3.5</v>
      </c>
      <c r="AM67" s="27"/>
      <c r="AN67" s="27"/>
      <c r="AO67" s="27"/>
      <c r="AP67" s="27"/>
      <c r="AQ67" s="27"/>
      <c r="AR67" s="27"/>
      <c r="AS67" s="27"/>
      <c r="AT67" s="5">
        <f t="shared" si="4"/>
        <v>0</v>
      </c>
      <c r="AU67" s="25">
        <f>AM67*'Location Plan'!$B$60+AN67*'Location Plan'!$C$60+AO67*'Location Plan'!$D$60+AP67*'Location Plan'!$E$60+AQ67*'Location Plan'!$F$60+AR67*'Location Plan'!$G$60+AS67*'Location Plan'!$H$60</f>
        <v>0</v>
      </c>
      <c r="AV67" s="20">
        <v>4</v>
      </c>
      <c r="AW67" s="20">
        <v>1</v>
      </c>
      <c r="AX67" s="20">
        <v>1</v>
      </c>
      <c r="AY67" s="20">
        <v>0</v>
      </c>
      <c r="AZ67" s="20">
        <v>0</v>
      </c>
      <c r="BA67" s="20">
        <v>0</v>
      </c>
      <c r="BB67" s="20">
        <v>0</v>
      </c>
      <c r="BC67" s="5">
        <f t="shared" si="5"/>
        <v>6</v>
      </c>
      <c r="BD67" s="25">
        <f>AV67*'Location Plan'!$B$60+AW67*'Location Plan'!$C$60+AX67*'Location Plan'!$D$60+AY67*'Location Plan'!$E$60+AZ67*'Location Plan'!$F$60+BA67*'Location Plan'!$G$60+BB67*'Location Plan'!$H$60</f>
        <v>6.9</v>
      </c>
      <c r="BE67" s="20">
        <v>2</v>
      </c>
      <c r="BF67" s="20">
        <v>0</v>
      </c>
      <c r="BG67" s="20">
        <v>0</v>
      </c>
      <c r="BH67" s="20">
        <v>0</v>
      </c>
      <c r="BI67" s="20">
        <v>0</v>
      </c>
      <c r="BJ67" s="20">
        <v>0</v>
      </c>
      <c r="BK67" s="20">
        <v>0</v>
      </c>
      <c r="BL67" s="5">
        <f t="shared" si="6"/>
        <v>2</v>
      </c>
      <c r="BM67" s="25">
        <f>BE67*'Location Plan'!$B$60+BF67*'Location Plan'!$C$60+BG67*'Location Plan'!$D$60+BH67*'Location Plan'!$E$60+BI67*'Location Plan'!$F$60+BJ67*'Location Plan'!$G$60+BK67*'Location Plan'!$H$60</f>
        <v>2</v>
      </c>
    </row>
    <row r="68" spans="1:65" ht="13.5" customHeight="1">
      <c r="A68" s="115">
        <v>0.44444444444444398</v>
      </c>
      <c r="B68" s="116"/>
      <c r="C68" s="20">
        <v>3</v>
      </c>
      <c r="D68" s="20">
        <v>1</v>
      </c>
      <c r="E68" s="20">
        <v>1</v>
      </c>
      <c r="F68" s="20">
        <v>0</v>
      </c>
      <c r="G68" s="20">
        <v>0</v>
      </c>
      <c r="H68" s="20">
        <v>0</v>
      </c>
      <c r="I68" s="20">
        <v>0</v>
      </c>
      <c r="J68" s="5">
        <f t="shared" si="0"/>
        <v>5</v>
      </c>
      <c r="K68" s="25">
        <f>C68*'Location Plan'!$B$60+D68*'Location Plan'!$C$60+E68*'Location Plan'!$D$60+F68*'Location Plan'!$E$60+G68*'Location Plan'!$F$60+H68*'Location Plan'!$G$60+I68*'Location Plan'!$H$60</f>
        <v>5.9</v>
      </c>
      <c r="L68" s="20">
        <v>0</v>
      </c>
      <c r="M68" s="20">
        <v>0</v>
      </c>
      <c r="N68" s="20">
        <v>0</v>
      </c>
      <c r="O68" s="20">
        <v>0</v>
      </c>
      <c r="P68" s="20">
        <v>0</v>
      </c>
      <c r="Q68" s="20">
        <v>0</v>
      </c>
      <c r="R68" s="20">
        <v>0</v>
      </c>
      <c r="S68" s="5">
        <f t="shared" si="1"/>
        <v>0</v>
      </c>
      <c r="T68" s="25">
        <f>L68*'Location Plan'!$B$60+M68*'Location Plan'!$C$60+N68*'Location Plan'!$D$60+O68*'Location Plan'!$E$60+P68*'Location Plan'!$F$60+Q68*'Location Plan'!$G$60+R68*'Location Plan'!$H$60</f>
        <v>0</v>
      </c>
      <c r="U68" s="20">
        <v>3</v>
      </c>
      <c r="V68" s="20">
        <v>0</v>
      </c>
      <c r="W68" s="20">
        <v>1</v>
      </c>
      <c r="X68" s="20">
        <v>0</v>
      </c>
      <c r="Y68" s="20">
        <v>1</v>
      </c>
      <c r="Z68" s="20">
        <v>0</v>
      </c>
      <c r="AA68" s="20">
        <v>0</v>
      </c>
      <c r="AB68" s="5">
        <f t="shared" si="2"/>
        <v>5</v>
      </c>
      <c r="AC68" s="25">
        <f>U68*'Location Plan'!$B$60+V68*'Location Plan'!$C$60+W68*'Location Plan'!$D$60+X68*'Location Plan'!$E$60+Y68*'Location Plan'!$F$60+Z68*'Location Plan'!$G$60+AA68*'Location Plan'!$H$60</f>
        <v>7.4</v>
      </c>
      <c r="AD68" s="20">
        <v>7</v>
      </c>
      <c r="AE68" s="20">
        <v>0</v>
      </c>
      <c r="AF68" s="20">
        <v>0</v>
      </c>
      <c r="AG68" s="20">
        <v>0</v>
      </c>
      <c r="AH68" s="20">
        <v>0</v>
      </c>
      <c r="AI68" s="20">
        <v>0</v>
      </c>
      <c r="AJ68" s="20">
        <v>0</v>
      </c>
      <c r="AK68" s="5">
        <f t="shared" si="3"/>
        <v>7</v>
      </c>
      <c r="AL68" s="25">
        <f>AD68*'Location Plan'!$B$60+AE68*'Location Plan'!$C$60+AF68*'Location Plan'!$D$60+AG68*'Location Plan'!$E$60+AH68*'Location Plan'!$F$60+AI68*'Location Plan'!$G$60+AJ68*'Location Plan'!$H$60</f>
        <v>7</v>
      </c>
      <c r="AM68" s="27"/>
      <c r="AN68" s="27"/>
      <c r="AO68" s="27"/>
      <c r="AP68" s="27"/>
      <c r="AQ68" s="27"/>
      <c r="AR68" s="27"/>
      <c r="AS68" s="27"/>
      <c r="AT68" s="5">
        <f t="shared" si="4"/>
        <v>0</v>
      </c>
      <c r="AU68" s="25">
        <f>AM68*'Location Plan'!$B$60+AN68*'Location Plan'!$C$60+AO68*'Location Plan'!$D$60+AP68*'Location Plan'!$E$60+AQ68*'Location Plan'!$F$60+AR68*'Location Plan'!$G$60+AS68*'Location Plan'!$H$60</f>
        <v>0</v>
      </c>
      <c r="AV68" s="20">
        <v>14</v>
      </c>
      <c r="AW68" s="20">
        <v>4</v>
      </c>
      <c r="AX68" s="20">
        <v>0</v>
      </c>
      <c r="AY68" s="20">
        <v>0</v>
      </c>
      <c r="AZ68" s="20">
        <v>1</v>
      </c>
      <c r="BA68" s="20">
        <v>0</v>
      </c>
      <c r="BB68" s="20">
        <v>0</v>
      </c>
      <c r="BC68" s="5">
        <f t="shared" si="5"/>
        <v>19</v>
      </c>
      <c r="BD68" s="25">
        <f>AV68*'Location Plan'!$B$60+AW68*'Location Plan'!$C$60+AX68*'Location Plan'!$D$60+AY68*'Location Plan'!$E$60+AZ68*'Location Plan'!$F$60+BA68*'Location Plan'!$G$60+BB68*'Location Plan'!$H$60</f>
        <v>20.5</v>
      </c>
      <c r="BE68" s="20">
        <v>3</v>
      </c>
      <c r="BF68" s="20">
        <v>1</v>
      </c>
      <c r="BG68" s="20">
        <v>0</v>
      </c>
      <c r="BH68" s="20">
        <v>0</v>
      </c>
      <c r="BI68" s="20">
        <v>0</v>
      </c>
      <c r="BJ68" s="20">
        <v>0</v>
      </c>
      <c r="BK68" s="20">
        <v>0</v>
      </c>
      <c r="BL68" s="5">
        <f t="shared" si="6"/>
        <v>4</v>
      </c>
      <c r="BM68" s="25">
        <f>BE68*'Location Plan'!$B$60+BF68*'Location Plan'!$C$60+BG68*'Location Plan'!$D$60+BH68*'Location Plan'!$E$60+BI68*'Location Plan'!$F$60+BJ68*'Location Plan'!$G$60+BK68*'Location Plan'!$H$60</f>
        <v>4</v>
      </c>
    </row>
    <row r="69" spans="1:65" ht="13.5" customHeight="1">
      <c r="A69" s="115">
        <v>0.44791666666666602</v>
      </c>
      <c r="B69" s="116"/>
      <c r="C69" s="20">
        <v>6</v>
      </c>
      <c r="D69" s="20">
        <v>3</v>
      </c>
      <c r="E69" s="20">
        <v>0</v>
      </c>
      <c r="F69" s="20">
        <v>0</v>
      </c>
      <c r="G69" s="20">
        <v>0</v>
      </c>
      <c r="H69" s="20">
        <v>0</v>
      </c>
      <c r="I69" s="20">
        <v>0</v>
      </c>
      <c r="J69" s="5">
        <f t="shared" ref="J69:J132" si="7">SUM(C69:I69)</f>
        <v>9</v>
      </c>
      <c r="K69" s="25">
        <f>C69*'Location Plan'!$B$60+D69*'Location Plan'!$C$60+E69*'Location Plan'!$D$60+F69*'Location Plan'!$E$60+G69*'Location Plan'!$F$60+H69*'Location Plan'!$G$60+I69*'Location Plan'!$H$60</f>
        <v>9</v>
      </c>
      <c r="L69" s="20">
        <v>0</v>
      </c>
      <c r="M69" s="20">
        <v>0</v>
      </c>
      <c r="N69" s="20">
        <v>0</v>
      </c>
      <c r="O69" s="20">
        <v>0</v>
      </c>
      <c r="P69" s="20">
        <v>0</v>
      </c>
      <c r="Q69" s="20">
        <v>0</v>
      </c>
      <c r="R69" s="20">
        <v>0</v>
      </c>
      <c r="S69" s="5">
        <f t="shared" ref="S69:S132" si="8">SUM(L69:R69)</f>
        <v>0</v>
      </c>
      <c r="T69" s="25">
        <f>L69*'Location Plan'!$B$60+M69*'Location Plan'!$C$60+N69*'Location Plan'!$D$60+O69*'Location Plan'!$E$60+P69*'Location Plan'!$F$60+Q69*'Location Plan'!$G$60+R69*'Location Plan'!$H$60</f>
        <v>0</v>
      </c>
      <c r="U69" s="20">
        <v>5</v>
      </c>
      <c r="V69" s="20">
        <v>3</v>
      </c>
      <c r="W69" s="20">
        <v>1</v>
      </c>
      <c r="X69" s="20">
        <v>0</v>
      </c>
      <c r="Y69" s="20">
        <v>0</v>
      </c>
      <c r="Z69" s="20">
        <v>0</v>
      </c>
      <c r="AA69" s="20">
        <v>0</v>
      </c>
      <c r="AB69" s="5">
        <f t="shared" si="2"/>
        <v>9</v>
      </c>
      <c r="AC69" s="25">
        <f>U69*'Location Plan'!$B$60+V69*'Location Plan'!$C$60+W69*'Location Plan'!$D$60+X69*'Location Plan'!$E$60+Y69*'Location Plan'!$F$60+Z69*'Location Plan'!$G$60+AA69*'Location Plan'!$H$60</f>
        <v>9.9</v>
      </c>
      <c r="AD69" s="20">
        <v>4</v>
      </c>
      <c r="AE69" s="20">
        <v>4</v>
      </c>
      <c r="AF69" s="20">
        <v>0</v>
      </c>
      <c r="AG69" s="20">
        <v>0</v>
      </c>
      <c r="AH69" s="20">
        <v>0</v>
      </c>
      <c r="AI69" s="20">
        <v>0</v>
      </c>
      <c r="AJ69" s="20">
        <v>0</v>
      </c>
      <c r="AK69" s="5">
        <f t="shared" si="3"/>
        <v>8</v>
      </c>
      <c r="AL69" s="25">
        <f>AD69*'Location Plan'!$B$60+AE69*'Location Plan'!$C$60+AF69*'Location Plan'!$D$60+AG69*'Location Plan'!$E$60+AH69*'Location Plan'!$F$60+AI69*'Location Plan'!$G$60+AJ69*'Location Plan'!$H$60</f>
        <v>8</v>
      </c>
      <c r="AM69" s="27"/>
      <c r="AN69" s="27"/>
      <c r="AO69" s="27"/>
      <c r="AP69" s="27"/>
      <c r="AQ69" s="27"/>
      <c r="AR69" s="27"/>
      <c r="AS69" s="27"/>
      <c r="AT69" s="5">
        <f t="shared" ref="AT69:AT132" si="9">SUM(AM69:AS69)</f>
        <v>0</v>
      </c>
      <c r="AU69" s="25">
        <f>AM69*'Location Plan'!$B$60+AN69*'Location Plan'!$C$60+AO69*'Location Plan'!$D$60+AP69*'Location Plan'!$E$60+AQ69*'Location Plan'!$F$60+AR69*'Location Plan'!$G$60+AS69*'Location Plan'!$H$60</f>
        <v>0</v>
      </c>
      <c r="AV69" s="20">
        <v>8</v>
      </c>
      <c r="AW69" s="20">
        <v>3</v>
      </c>
      <c r="AX69" s="20">
        <v>1</v>
      </c>
      <c r="AY69" s="20">
        <v>0</v>
      </c>
      <c r="AZ69" s="20">
        <v>0</v>
      </c>
      <c r="BA69" s="20">
        <v>0</v>
      </c>
      <c r="BB69" s="20">
        <v>0</v>
      </c>
      <c r="BC69" s="5">
        <f t="shared" si="5"/>
        <v>12</v>
      </c>
      <c r="BD69" s="25">
        <f>AV69*'Location Plan'!$B$60+AW69*'Location Plan'!$C$60+AX69*'Location Plan'!$D$60+AY69*'Location Plan'!$E$60+AZ69*'Location Plan'!$F$60+BA69*'Location Plan'!$G$60+BB69*'Location Plan'!$H$60</f>
        <v>12.9</v>
      </c>
      <c r="BE69" s="20">
        <v>4</v>
      </c>
      <c r="BF69" s="20">
        <v>0</v>
      </c>
      <c r="BG69" s="20">
        <v>0</v>
      </c>
      <c r="BH69" s="20">
        <v>0</v>
      </c>
      <c r="BI69" s="20">
        <v>0</v>
      </c>
      <c r="BJ69" s="20">
        <v>0</v>
      </c>
      <c r="BK69" s="20">
        <v>0</v>
      </c>
      <c r="BL69" s="5">
        <f t="shared" ref="BL69:BL132" si="10">SUM(BE69:BK69)</f>
        <v>4</v>
      </c>
      <c r="BM69" s="25">
        <f>BE69*'Location Plan'!$B$60+BF69*'Location Plan'!$C$60+BG69*'Location Plan'!$D$60+BH69*'Location Plan'!$E$60+BI69*'Location Plan'!$F$60+BJ69*'Location Plan'!$G$60+BK69*'Location Plan'!$H$60</f>
        <v>4</v>
      </c>
    </row>
    <row r="70" spans="1:65" ht="13.5" customHeight="1">
      <c r="A70" s="115">
        <v>0.45138888888888901</v>
      </c>
      <c r="B70" s="116"/>
      <c r="C70" s="20">
        <v>5</v>
      </c>
      <c r="D70" s="20">
        <v>2</v>
      </c>
      <c r="E70" s="20">
        <v>0</v>
      </c>
      <c r="F70" s="20">
        <v>0</v>
      </c>
      <c r="G70" s="20">
        <v>0</v>
      </c>
      <c r="H70" s="20">
        <v>0</v>
      </c>
      <c r="I70" s="20">
        <v>0</v>
      </c>
      <c r="J70" s="5">
        <f t="shared" si="7"/>
        <v>7</v>
      </c>
      <c r="K70" s="25">
        <f>C70*'Location Plan'!$B$60+D70*'Location Plan'!$C$60+E70*'Location Plan'!$D$60+F70*'Location Plan'!$E$60+G70*'Location Plan'!$F$60+H70*'Location Plan'!$G$60+I70*'Location Plan'!$H$60</f>
        <v>7</v>
      </c>
      <c r="L70" s="20">
        <v>0</v>
      </c>
      <c r="M70" s="20">
        <v>0</v>
      </c>
      <c r="N70" s="20">
        <v>0</v>
      </c>
      <c r="O70" s="20">
        <v>0</v>
      </c>
      <c r="P70" s="20">
        <v>0</v>
      </c>
      <c r="Q70" s="20">
        <v>0</v>
      </c>
      <c r="R70" s="20">
        <v>0</v>
      </c>
      <c r="S70" s="5">
        <f t="shared" si="8"/>
        <v>0</v>
      </c>
      <c r="T70" s="25">
        <f>L70*'Location Plan'!$B$60+M70*'Location Plan'!$C$60+N70*'Location Plan'!$D$60+O70*'Location Plan'!$E$60+P70*'Location Plan'!$F$60+Q70*'Location Plan'!$G$60+R70*'Location Plan'!$H$60</f>
        <v>0</v>
      </c>
      <c r="U70" s="20">
        <v>1</v>
      </c>
      <c r="V70" s="20">
        <v>1</v>
      </c>
      <c r="W70" s="20">
        <v>0</v>
      </c>
      <c r="X70" s="20">
        <v>0</v>
      </c>
      <c r="Y70" s="20">
        <v>1</v>
      </c>
      <c r="Z70" s="20">
        <v>0</v>
      </c>
      <c r="AA70" s="20">
        <v>0</v>
      </c>
      <c r="AB70" s="5">
        <f t="shared" si="2"/>
        <v>3</v>
      </c>
      <c r="AC70" s="25">
        <f>U70*'Location Plan'!$B$60+V70*'Location Plan'!$C$60+W70*'Location Plan'!$D$60+X70*'Location Plan'!$E$60+Y70*'Location Plan'!$F$60+Z70*'Location Plan'!$G$60+AA70*'Location Plan'!$H$60</f>
        <v>4.5</v>
      </c>
      <c r="AD70" s="20">
        <v>7</v>
      </c>
      <c r="AE70" s="20">
        <v>1</v>
      </c>
      <c r="AF70" s="20">
        <v>0</v>
      </c>
      <c r="AG70" s="20">
        <v>0</v>
      </c>
      <c r="AH70" s="20">
        <v>0</v>
      </c>
      <c r="AI70" s="20">
        <v>0</v>
      </c>
      <c r="AJ70" s="20">
        <v>0</v>
      </c>
      <c r="AK70" s="5">
        <f t="shared" si="3"/>
        <v>8</v>
      </c>
      <c r="AL70" s="25">
        <f>AD70*'Location Plan'!$B$60+AE70*'Location Plan'!$C$60+AF70*'Location Plan'!$D$60+AG70*'Location Plan'!$E$60+AH70*'Location Plan'!$F$60+AI70*'Location Plan'!$G$60+AJ70*'Location Plan'!$H$60</f>
        <v>8</v>
      </c>
      <c r="AM70" s="27"/>
      <c r="AN70" s="27"/>
      <c r="AO70" s="27"/>
      <c r="AP70" s="27"/>
      <c r="AQ70" s="27"/>
      <c r="AR70" s="27"/>
      <c r="AS70" s="27"/>
      <c r="AT70" s="5">
        <f t="shared" si="9"/>
        <v>0</v>
      </c>
      <c r="AU70" s="25">
        <f>AM70*'Location Plan'!$B$60+AN70*'Location Plan'!$C$60+AO70*'Location Plan'!$D$60+AP70*'Location Plan'!$E$60+AQ70*'Location Plan'!$F$60+AR70*'Location Plan'!$G$60+AS70*'Location Plan'!$H$60</f>
        <v>0</v>
      </c>
      <c r="AV70" s="20">
        <v>3</v>
      </c>
      <c r="AW70" s="20">
        <v>3</v>
      </c>
      <c r="AX70" s="20">
        <v>0</v>
      </c>
      <c r="AY70" s="20">
        <v>0</v>
      </c>
      <c r="AZ70" s="20">
        <v>0</v>
      </c>
      <c r="BA70" s="20">
        <v>0</v>
      </c>
      <c r="BB70" s="20">
        <v>0</v>
      </c>
      <c r="BC70" s="5">
        <f t="shared" si="5"/>
        <v>6</v>
      </c>
      <c r="BD70" s="25">
        <f>AV70*'Location Plan'!$B$60+AW70*'Location Plan'!$C$60+AX70*'Location Plan'!$D$60+AY70*'Location Plan'!$E$60+AZ70*'Location Plan'!$F$60+BA70*'Location Plan'!$G$60+BB70*'Location Plan'!$H$60</f>
        <v>6</v>
      </c>
      <c r="BE70" s="20">
        <v>3</v>
      </c>
      <c r="BF70" s="20">
        <v>0</v>
      </c>
      <c r="BG70" s="20">
        <v>0</v>
      </c>
      <c r="BH70" s="20">
        <v>0</v>
      </c>
      <c r="BI70" s="20">
        <v>0</v>
      </c>
      <c r="BJ70" s="20">
        <v>0</v>
      </c>
      <c r="BK70" s="20">
        <v>0</v>
      </c>
      <c r="BL70" s="5">
        <f t="shared" si="10"/>
        <v>3</v>
      </c>
      <c r="BM70" s="25">
        <f>BE70*'Location Plan'!$B$60+BF70*'Location Plan'!$C$60+BG70*'Location Plan'!$D$60+BH70*'Location Plan'!$E$60+BI70*'Location Plan'!$F$60+BJ70*'Location Plan'!$G$60+BK70*'Location Plan'!$H$60</f>
        <v>3</v>
      </c>
    </row>
    <row r="71" spans="1:65" ht="13.5" customHeight="1">
      <c r="A71" s="115">
        <v>0.45486111111111099</v>
      </c>
      <c r="B71" s="116"/>
      <c r="C71" s="20">
        <v>5</v>
      </c>
      <c r="D71" s="20">
        <v>0</v>
      </c>
      <c r="E71" s="20">
        <v>0</v>
      </c>
      <c r="F71" s="20">
        <v>0</v>
      </c>
      <c r="G71" s="20">
        <v>0</v>
      </c>
      <c r="H71" s="20">
        <v>0</v>
      </c>
      <c r="I71" s="20">
        <v>0</v>
      </c>
      <c r="J71" s="5">
        <f t="shared" si="7"/>
        <v>5</v>
      </c>
      <c r="K71" s="25">
        <f>C71*'Location Plan'!$B$60+D71*'Location Plan'!$C$60+E71*'Location Plan'!$D$60+F71*'Location Plan'!$E$60+G71*'Location Plan'!$F$60+H71*'Location Plan'!$G$60+I71*'Location Plan'!$H$60</f>
        <v>5</v>
      </c>
      <c r="L71" s="20">
        <v>0</v>
      </c>
      <c r="M71" s="20">
        <v>0</v>
      </c>
      <c r="N71" s="20">
        <v>0</v>
      </c>
      <c r="O71" s="20">
        <v>0</v>
      </c>
      <c r="P71" s="20">
        <v>0</v>
      </c>
      <c r="Q71" s="20">
        <v>0</v>
      </c>
      <c r="R71" s="20">
        <v>0</v>
      </c>
      <c r="S71" s="5">
        <f t="shared" si="8"/>
        <v>0</v>
      </c>
      <c r="T71" s="25">
        <f>L71*'Location Plan'!$B$60+M71*'Location Plan'!$C$60+N71*'Location Plan'!$D$60+O71*'Location Plan'!$E$60+P71*'Location Plan'!$F$60+Q71*'Location Plan'!$G$60+R71*'Location Plan'!$H$60</f>
        <v>0</v>
      </c>
      <c r="U71" s="20">
        <v>2</v>
      </c>
      <c r="V71" s="20">
        <v>2</v>
      </c>
      <c r="W71" s="20">
        <v>0</v>
      </c>
      <c r="X71" s="20">
        <v>0</v>
      </c>
      <c r="Y71" s="20">
        <v>0</v>
      </c>
      <c r="Z71" s="20">
        <v>0</v>
      </c>
      <c r="AA71" s="20">
        <v>0</v>
      </c>
      <c r="AB71" s="5">
        <f t="shared" si="2"/>
        <v>4</v>
      </c>
      <c r="AC71" s="25">
        <f>U71*'Location Plan'!$B$60+V71*'Location Plan'!$C$60+W71*'Location Plan'!$D$60+X71*'Location Plan'!$E$60+Y71*'Location Plan'!$F$60+Z71*'Location Plan'!$G$60+AA71*'Location Plan'!$H$60</f>
        <v>4</v>
      </c>
      <c r="AD71" s="20">
        <v>3</v>
      </c>
      <c r="AE71" s="20">
        <v>1</v>
      </c>
      <c r="AF71" s="20">
        <v>0</v>
      </c>
      <c r="AG71" s="20">
        <v>0</v>
      </c>
      <c r="AH71" s="20">
        <v>0</v>
      </c>
      <c r="AI71" s="20">
        <v>0</v>
      </c>
      <c r="AJ71" s="20">
        <v>0</v>
      </c>
      <c r="AK71" s="5">
        <f t="shared" si="3"/>
        <v>4</v>
      </c>
      <c r="AL71" s="25">
        <f>AD71*'Location Plan'!$B$60+AE71*'Location Plan'!$C$60+AF71*'Location Plan'!$D$60+AG71*'Location Plan'!$E$60+AH71*'Location Plan'!$F$60+AI71*'Location Plan'!$G$60+AJ71*'Location Plan'!$H$60</f>
        <v>4</v>
      </c>
      <c r="AM71" s="27"/>
      <c r="AN71" s="27"/>
      <c r="AO71" s="27"/>
      <c r="AP71" s="27"/>
      <c r="AQ71" s="27"/>
      <c r="AR71" s="27"/>
      <c r="AS71" s="27"/>
      <c r="AT71" s="5">
        <f t="shared" si="9"/>
        <v>0</v>
      </c>
      <c r="AU71" s="25">
        <f>AM71*'Location Plan'!$B$60+AN71*'Location Plan'!$C$60+AO71*'Location Plan'!$D$60+AP71*'Location Plan'!$E$60+AQ71*'Location Plan'!$F$60+AR71*'Location Plan'!$G$60+AS71*'Location Plan'!$H$60</f>
        <v>0</v>
      </c>
      <c r="AV71" s="20">
        <v>5</v>
      </c>
      <c r="AW71" s="20">
        <v>1</v>
      </c>
      <c r="AX71" s="20">
        <v>0</v>
      </c>
      <c r="AY71" s="20">
        <v>0</v>
      </c>
      <c r="AZ71" s="20">
        <v>0</v>
      </c>
      <c r="BA71" s="20">
        <v>0</v>
      </c>
      <c r="BB71" s="20">
        <v>0</v>
      </c>
      <c r="BC71" s="5">
        <f t="shared" si="5"/>
        <v>6</v>
      </c>
      <c r="BD71" s="25">
        <f>AV71*'Location Plan'!$B$60+AW71*'Location Plan'!$C$60+AX71*'Location Plan'!$D$60+AY71*'Location Plan'!$E$60+AZ71*'Location Plan'!$F$60+BA71*'Location Plan'!$G$60+BB71*'Location Plan'!$H$60</f>
        <v>6</v>
      </c>
      <c r="BE71" s="20">
        <v>3</v>
      </c>
      <c r="BF71" s="20">
        <v>0</v>
      </c>
      <c r="BG71" s="20">
        <v>0</v>
      </c>
      <c r="BH71" s="20">
        <v>0</v>
      </c>
      <c r="BI71" s="20">
        <v>0</v>
      </c>
      <c r="BJ71" s="20">
        <v>0</v>
      </c>
      <c r="BK71" s="20">
        <v>0</v>
      </c>
      <c r="BL71" s="5">
        <f t="shared" si="10"/>
        <v>3</v>
      </c>
      <c r="BM71" s="25">
        <f>BE71*'Location Plan'!$B$60+BF71*'Location Plan'!$C$60+BG71*'Location Plan'!$D$60+BH71*'Location Plan'!$E$60+BI71*'Location Plan'!$F$60+BJ71*'Location Plan'!$G$60+BK71*'Location Plan'!$H$60</f>
        <v>3</v>
      </c>
    </row>
    <row r="72" spans="1:65" ht="13.5" customHeight="1">
      <c r="A72" s="115">
        <v>0.45833333333333298</v>
      </c>
      <c r="B72" s="116"/>
      <c r="C72" s="20">
        <v>7</v>
      </c>
      <c r="D72" s="20">
        <v>0</v>
      </c>
      <c r="E72" s="20">
        <v>0</v>
      </c>
      <c r="F72" s="20">
        <v>0</v>
      </c>
      <c r="G72" s="20">
        <v>0</v>
      </c>
      <c r="H72" s="20">
        <v>0</v>
      </c>
      <c r="I72" s="20">
        <v>0</v>
      </c>
      <c r="J72" s="5">
        <f t="shared" si="7"/>
        <v>7</v>
      </c>
      <c r="K72" s="25">
        <f>C72*'Location Plan'!$B$60+D72*'Location Plan'!$C$60+E72*'Location Plan'!$D$60+F72*'Location Plan'!$E$60+G72*'Location Plan'!$F$60+H72*'Location Plan'!$G$60+I72*'Location Plan'!$H$60</f>
        <v>7</v>
      </c>
      <c r="L72" s="20">
        <v>0</v>
      </c>
      <c r="M72" s="20">
        <v>0</v>
      </c>
      <c r="N72" s="20">
        <v>0</v>
      </c>
      <c r="O72" s="20">
        <v>0</v>
      </c>
      <c r="P72" s="20">
        <v>0</v>
      </c>
      <c r="Q72" s="20">
        <v>0</v>
      </c>
      <c r="R72" s="20">
        <v>0</v>
      </c>
      <c r="S72" s="5">
        <f t="shared" si="8"/>
        <v>0</v>
      </c>
      <c r="T72" s="25">
        <f>L72*'Location Plan'!$B$60+M72*'Location Plan'!$C$60+N72*'Location Plan'!$D$60+O72*'Location Plan'!$E$60+P72*'Location Plan'!$F$60+Q72*'Location Plan'!$G$60+R72*'Location Plan'!$H$60</f>
        <v>0</v>
      </c>
      <c r="U72" s="20">
        <v>2</v>
      </c>
      <c r="V72" s="20">
        <v>0</v>
      </c>
      <c r="W72" s="20">
        <v>0</v>
      </c>
      <c r="X72" s="20">
        <v>0</v>
      </c>
      <c r="Y72" s="20">
        <v>0</v>
      </c>
      <c r="Z72" s="20">
        <v>1</v>
      </c>
      <c r="AA72" s="20">
        <v>0</v>
      </c>
      <c r="AB72" s="5">
        <f t="shared" si="2"/>
        <v>3</v>
      </c>
      <c r="AC72" s="25">
        <f>U72*'Location Plan'!$B$60+V72*'Location Plan'!$C$60+W72*'Location Plan'!$D$60+X72*'Location Plan'!$E$60+Y72*'Location Plan'!$F$60+Z72*'Location Plan'!$G$60+AA72*'Location Plan'!$H$60</f>
        <v>2.4</v>
      </c>
      <c r="AD72" s="20">
        <v>7</v>
      </c>
      <c r="AE72" s="20">
        <v>1</v>
      </c>
      <c r="AF72" s="20">
        <v>0</v>
      </c>
      <c r="AG72" s="20">
        <v>0</v>
      </c>
      <c r="AH72" s="20">
        <v>0</v>
      </c>
      <c r="AI72" s="20">
        <v>0</v>
      </c>
      <c r="AJ72" s="20">
        <v>0</v>
      </c>
      <c r="AK72" s="5">
        <f t="shared" si="3"/>
        <v>8</v>
      </c>
      <c r="AL72" s="25">
        <f>AD72*'Location Plan'!$B$60+AE72*'Location Plan'!$C$60+AF72*'Location Plan'!$D$60+AG72*'Location Plan'!$E$60+AH72*'Location Plan'!$F$60+AI72*'Location Plan'!$G$60+AJ72*'Location Plan'!$H$60</f>
        <v>8</v>
      </c>
      <c r="AM72" s="27"/>
      <c r="AN72" s="27"/>
      <c r="AO72" s="27"/>
      <c r="AP72" s="27"/>
      <c r="AQ72" s="27"/>
      <c r="AR72" s="27"/>
      <c r="AS72" s="27"/>
      <c r="AT72" s="5">
        <f t="shared" si="9"/>
        <v>0</v>
      </c>
      <c r="AU72" s="25">
        <f>AM72*'Location Plan'!$B$60+AN72*'Location Plan'!$C$60+AO72*'Location Plan'!$D$60+AP72*'Location Plan'!$E$60+AQ72*'Location Plan'!$F$60+AR72*'Location Plan'!$G$60+AS72*'Location Plan'!$H$60</f>
        <v>0</v>
      </c>
      <c r="AV72" s="20">
        <v>8</v>
      </c>
      <c r="AW72" s="20">
        <v>1</v>
      </c>
      <c r="AX72" s="20">
        <v>0</v>
      </c>
      <c r="AY72" s="20">
        <v>0</v>
      </c>
      <c r="AZ72" s="20">
        <v>0</v>
      </c>
      <c r="BA72" s="20">
        <v>0</v>
      </c>
      <c r="BB72" s="20">
        <v>0</v>
      </c>
      <c r="BC72" s="5">
        <f t="shared" si="5"/>
        <v>9</v>
      </c>
      <c r="BD72" s="25">
        <f>AV72*'Location Plan'!$B$60+AW72*'Location Plan'!$C$60+AX72*'Location Plan'!$D$60+AY72*'Location Plan'!$E$60+AZ72*'Location Plan'!$F$60+BA72*'Location Plan'!$G$60+BB72*'Location Plan'!$H$60</f>
        <v>9</v>
      </c>
      <c r="BE72" s="20">
        <v>1</v>
      </c>
      <c r="BF72" s="20">
        <v>0</v>
      </c>
      <c r="BG72" s="20">
        <v>0</v>
      </c>
      <c r="BH72" s="20">
        <v>0</v>
      </c>
      <c r="BI72" s="20">
        <v>0</v>
      </c>
      <c r="BJ72" s="20">
        <v>0</v>
      </c>
      <c r="BK72" s="20">
        <v>0</v>
      </c>
      <c r="BL72" s="5">
        <f t="shared" si="10"/>
        <v>1</v>
      </c>
      <c r="BM72" s="25">
        <f>BE72*'Location Plan'!$B$60+BF72*'Location Plan'!$C$60+BG72*'Location Plan'!$D$60+BH72*'Location Plan'!$E$60+BI72*'Location Plan'!$F$60+BJ72*'Location Plan'!$G$60+BK72*'Location Plan'!$H$60</f>
        <v>1</v>
      </c>
    </row>
    <row r="73" spans="1:65" ht="13.5" customHeight="1">
      <c r="A73" s="115">
        <v>0.46180555555555503</v>
      </c>
      <c r="B73" s="116"/>
      <c r="C73" s="20">
        <v>4</v>
      </c>
      <c r="D73" s="20">
        <v>1</v>
      </c>
      <c r="E73" s="20">
        <v>0</v>
      </c>
      <c r="F73" s="20">
        <v>0</v>
      </c>
      <c r="G73" s="20">
        <v>0</v>
      </c>
      <c r="H73" s="20">
        <v>0</v>
      </c>
      <c r="I73" s="20">
        <v>0</v>
      </c>
      <c r="J73" s="5">
        <f t="shared" si="7"/>
        <v>5</v>
      </c>
      <c r="K73" s="25">
        <f>C73*'Location Plan'!$B$60+D73*'Location Plan'!$C$60+E73*'Location Plan'!$D$60+F73*'Location Plan'!$E$60+G73*'Location Plan'!$F$60+H73*'Location Plan'!$G$60+I73*'Location Plan'!$H$60</f>
        <v>5</v>
      </c>
      <c r="L73" s="20">
        <v>0</v>
      </c>
      <c r="M73" s="20">
        <v>0</v>
      </c>
      <c r="N73" s="20">
        <v>0</v>
      </c>
      <c r="O73" s="20">
        <v>0</v>
      </c>
      <c r="P73" s="20">
        <v>0</v>
      </c>
      <c r="Q73" s="20">
        <v>0</v>
      </c>
      <c r="R73" s="20">
        <v>0</v>
      </c>
      <c r="S73" s="5">
        <f t="shared" si="8"/>
        <v>0</v>
      </c>
      <c r="T73" s="25">
        <f>L73*'Location Plan'!$B$60+M73*'Location Plan'!$C$60+N73*'Location Plan'!$D$60+O73*'Location Plan'!$E$60+P73*'Location Plan'!$F$60+Q73*'Location Plan'!$G$60+R73*'Location Plan'!$H$60</f>
        <v>0</v>
      </c>
      <c r="U73" s="20">
        <v>3</v>
      </c>
      <c r="V73" s="20">
        <v>0</v>
      </c>
      <c r="W73" s="20">
        <v>0</v>
      </c>
      <c r="X73" s="20">
        <v>0</v>
      </c>
      <c r="Y73" s="20">
        <v>0</v>
      </c>
      <c r="Z73" s="20">
        <v>0</v>
      </c>
      <c r="AA73" s="20">
        <v>0</v>
      </c>
      <c r="AB73" s="5">
        <f t="shared" si="2"/>
        <v>3</v>
      </c>
      <c r="AC73" s="25">
        <f>U73*'Location Plan'!$B$60+V73*'Location Plan'!$C$60+W73*'Location Plan'!$D$60+X73*'Location Plan'!$E$60+Y73*'Location Plan'!$F$60+Z73*'Location Plan'!$G$60+AA73*'Location Plan'!$H$60</f>
        <v>3</v>
      </c>
      <c r="AD73" s="20">
        <v>4</v>
      </c>
      <c r="AE73" s="20">
        <v>0</v>
      </c>
      <c r="AF73" s="20">
        <v>0</v>
      </c>
      <c r="AG73" s="20">
        <v>0</v>
      </c>
      <c r="AH73" s="20">
        <v>0</v>
      </c>
      <c r="AI73" s="20">
        <v>0</v>
      </c>
      <c r="AJ73" s="20">
        <v>0</v>
      </c>
      <c r="AK73" s="5">
        <f t="shared" si="3"/>
        <v>4</v>
      </c>
      <c r="AL73" s="25">
        <f>AD73*'Location Plan'!$B$60+AE73*'Location Plan'!$C$60+AF73*'Location Plan'!$D$60+AG73*'Location Plan'!$E$60+AH73*'Location Plan'!$F$60+AI73*'Location Plan'!$G$60+AJ73*'Location Plan'!$H$60</f>
        <v>4</v>
      </c>
      <c r="AM73" s="27"/>
      <c r="AN73" s="27"/>
      <c r="AO73" s="27"/>
      <c r="AP73" s="27"/>
      <c r="AQ73" s="27"/>
      <c r="AR73" s="27"/>
      <c r="AS73" s="27"/>
      <c r="AT73" s="5">
        <f t="shared" si="9"/>
        <v>0</v>
      </c>
      <c r="AU73" s="25">
        <f>AM73*'Location Plan'!$B$60+AN73*'Location Plan'!$C$60+AO73*'Location Plan'!$D$60+AP73*'Location Plan'!$E$60+AQ73*'Location Plan'!$F$60+AR73*'Location Plan'!$G$60+AS73*'Location Plan'!$H$60</f>
        <v>0</v>
      </c>
      <c r="AV73" s="20">
        <v>8</v>
      </c>
      <c r="AW73" s="20">
        <v>1</v>
      </c>
      <c r="AX73" s="20">
        <v>0</v>
      </c>
      <c r="AY73" s="20">
        <v>0</v>
      </c>
      <c r="AZ73" s="20">
        <v>0</v>
      </c>
      <c r="BA73" s="20">
        <v>0</v>
      </c>
      <c r="BB73" s="20">
        <v>0</v>
      </c>
      <c r="BC73" s="5">
        <f t="shared" si="5"/>
        <v>9</v>
      </c>
      <c r="BD73" s="25">
        <f>AV73*'Location Plan'!$B$60+AW73*'Location Plan'!$C$60+AX73*'Location Plan'!$D$60+AY73*'Location Plan'!$E$60+AZ73*'Location Plan'!$F$60+BA73*'Location Plan'!$G$60+BB73*'Location Plan'!$H$60</f>
        <v>9</v>
      </c>
      <c r="BE73" s="20">
        <v>2</v>
      </c>
      <c r="BF73" s="20">
        <v>1</v>
      </c>
      <c r="BG73" s="20">
        <v>0</v>
      </c>
      <c r="BH73" s="20">
        <v>0</v>
      </c>
      <c r="BI73" s="20">
        <v>0</v>
      </c>
      <c r="BJ73" s="20">
        <v>0</v>
      </c>
      <c r="BK73" s="20">
        <v>0</v>
      </c>
      <c r="BL73" s="5">
        <f t="shared" si="10"/>
        <v>3</v>
      </c>
      <c r="BM73" s="25">
        <f>BE73*'Location Plan'!$B$60+BF73*'Location Plan'!$C$60+BG73*'Location Plan'!$D$60+BH73*'Location Plan'!$E$60+BI73*'Location Plan'!$F$60+BJ73*'Location Plan'!$G$60+BK73*'Location Plan'!$H$60</f>
        <v>3</v>
      </c>
    </row>
    <row r="74" spans="1:65" ht="13.5" customHeight="1">
      <c r="A74" s="115">
        <v>0.46527777777777801</v>
      </c>
      <c r="B74" s="116"/>
      <c r="C74" s="20">
        <v>6</v>
      </c>
      <c r="D74" s="20">
        <v>0</v>
      </c>
      <c r="E74" s="20">
        <v>0</v>
      </c>
      <c r="F74" s="20">
        <v>0</v>
      </c>
      <c r="G74" s="20">
        <v>0</v>
      </c>
      <c r="H74" s="20">
        <v>0</v>
      </c>
      <c r="I74" s="20">
        <v>0</v>
      </c>
      <c r="J74" s="5">
        <f t="shared" si="7"/>
        <v>6</v>
      </c>
      <c r="K74" s="25">
        <f>C74*'Location Plan'!$B$60+D74*'Location Plan'!$C$60+E74*'Location Plan'!$D$60+F74*'Location Plan'!$E$60+G74*'Location Plan'!$F$60+H74*'Location Plan'!$G$60+I74*'Location Plan'!$H$60</f>
        <v>6</v>
      </c>
      <c r="L74" s="20">
        <v>0</v>
      </c>
      <c r="M74" s="20">
        <v>0</v>
      </c>
      <c r="N74" s="20">
        <v>0</v>
      </c>
      <c r="O74" s="20">
        <v>0</v>
      </c>
      <c r="P74" s="20">
        <v>0</v>
      </c>
      <c r="Q74" s="20">
        <v>0</v>
      </c>
      <c r="R74" s="20">
        <v>0</v>
      </c>
      <c r="S74" s="5">
        <f t="shared" si="8"/>
        <v>0</v>
      </c>
      <c r="T74" s="25">
        <f>L74*'Location Plan'!$B$60+M74*'Location Plan'!$C$60+N74*'Location Plan'!$D$60+O74*'Location Plan'!$E$60+P74*'Location Plan'!$F$60+Q74*'Location Plan'!$G$60+R74*'Location Plan'!$H$60</f>
        <v>0</v>
      </c>
      <c r="U74" s="20">
        <v>2</v>
      </c>
      <c r="V74" s="20">
        <v>0</v>
      </c>
      <c r="W74" s="20">
        <v>0</v>
      </c>
      <c r="X74" s="20">
        <v>0</v>
      </c>
      <c r="Y74" s="20">
        <v>0</v>
      </c>
      <c r="Z74" s="20">
        <v>0</v>
      </c>
      <c r="AA74" s="20">
        <v>0</v>
      </c>
      <c r="AB74" s="5">
        <f t="shared" si="2"/>
        <v>2</v>
      </c>
      <c r="AC74" s="25">
        <f>U74*'Location Plan'!$B$60+V74*'Location Plan'!$C$60+W74*'Location Plan'!$D$60+X74*'Location Plan'!$E$60+Y74*'Location Plan'!$F$60+Z74*'Location Plan'!$G$60+AA74*'Location Plan'!$H$60</f>
        <v>2</v>
      </c>
      <c r="AD74" s="20">
        <v>2</v>
      </c>
      <c r="AE74" s="20">
        <v>1</v>
      </c>
      <c r="AF74" s="20">
        <v>0</v>
      </c>
      <c r="AG74" s="20">
        <v>0</v>
      </c>
      <c r="AH74" s="20">
        <v>0</v>
      </c>
      <c r="AI74" s="20">
        <v>0</v>
      </c>
      <c r="AJ74" s="20">
        <v>0</v>
      </c>
      <c r="AK74" s="5">
        <f t="shared" si="3"/>
        <v>3</v>
      </c>
      <c r="AL74" s="25">
        <f>AD74*'Location Plan'!$B$60+AE74*'Location Plan'!$C$60+AF74*'Location Plan'!$D$60+AG74*'Location Plan'!$E$60+AH74*'Location Plan'!$F$60+AI74*'Location Plan'!$G$60+AJ74*'Location Plan'!$H$60</f>
        <v>3</v>
      </c>
      <c r="AM74" s="27"/>
      <c r="AN74" s="27"/>
      <c r="AO74" s="27"/>
      <c r="AP74" s="27"/>
      <c r="AQ74" s="27"/>
      <c r="AR74" s="27"/>
      <c r="AS74" s="27"/>
      <c r="AT74" s="5">
        <f t="shared" si="9"/>
        <v>0</v>
      </c>
      <c r="AU74" s="25">
        <f>AM74*'Location Plan'!$B$60+AN74*'Location Plan'!$C$60+AO74*'Location Plan'!$D$60+AP74*'Location Plan'!$E$60+AQ74*'Location Plan'!$F$60+AR74*'Location Plan'!$G$60+AS74*'Location Plan'!$H$60</f>
        <v>0</v>
      </c>
      <c r="AV74" s="20">
        <v>4</v>
      </c>
      <c r="AW74" s="20">
        <v>0</v>
      </c>
      <c r="AX74" s="20">
        <v>1</v>
      </c>
      <c r="AY74" s="20">
        <v>0</v>
      </c>
      <c r="AZ74" s="20">
        <v>0</v>
      </c>
      <c r="BA74" s="20">
        <v>0</v>
      </c>
      <c r="BB74" s="20">
        <v>0</v>
      </c>
      <c r="BC74" s="5">
        <f t="shared" si="5"/>
        <v>5</v>
      </c>
      <c r="BD74" s="25">
        <f>AV74*'Location Plan'!$B$60+AW74*'Location Plan'!$C$60+AX74*'Location Plan'!$D$60+AY74*'Location Plan'!$E$60+AZ74*'Location Plan'!$F$60+BA74*'Location Plan'!$G$60+BB74*'Location Plan'!$H$60</f>
        <v>5.9</v>
      </c>
      <c r="BE74" s="20">
        <v>1</v>
      </c>
      <c r="BF74" s="20">
        <v>2</v>
      </c>
      <c r="BG74" s="20">
        <v>0</v>
      </c>
      <c r="BH74" s="20">
        <v>0</v>
      </c>
      <c r="BI74" s="20">
        <v>0</v>
      </c>
      <c r="BJ74" s="20">
        <v>0</v>
      </c>
      <c r="BK74" s="20">
        <v>0</v>
      </c>
      <c r="BL74" s="5">
        <f t="shared" si="10"/>
        <v>3</v>
      </c>
      <c r="BM74" s="25">
        <f>BE74*'Location Plan'!$B$60+BF74*'Location Plan'!$C$60+BG74*'Location Plan'!$D$60+BH74*'Location Plan'!$E$60+BI74*'Location Plan'!$F$60+BJ74*'Location Plan'!$G$60+BK74*'Location Plan'!$H$60</f>
        <v>3</v>
      </c>
    </row>
    <row r="75" spans="1:65" ht="13.5" customHeight="1">
      <c r="A75" s="115">
        <v>0.46875</v>
      </c>
      <c r="B75" s="116"/>
      <c r="C75" s="20">
        <v>1</v>
      </c>
      <c r="D75" s="20">
        <v>2</v>
      </c>
      <c r="E75" s="20">
        <v>0</v>
      </c>
      <c r="F75" s="20">
        <v>0</v>
      </c>
      <c r="G75" s="20">
        <v>0</v>
      </c>
      <c r="H75" s="20">
        <v>0</v>
      </c>
      <c r="I75" s="20">
        <v>0</v>
      </c>
      <c r="J75" s="5">
        <f t="shared" si="7"/>
        <v>3</v>
      </c>
      <c r="K75" s="25">
        <f>C75*'Location Plan'!$B$60+D75*'Location Plan'!$C$60+E75*'Location Plan'!$D$60+F75*'Location Plan'!$E$60+G75*'Location Plan'!$F$60+H75*'Location Plan'!$G$60+I75*'Location Plan'!$H$60</f>
        <v>3</v>
      </c>
      <c r="L75" s="20">
        <v>0</v>
      </c>
      <c r="M75" s="20">
        <v>0</v>
      </c>
      <c r="N75" s="20">
        <v>0</v>
      </c>
      <c r="O75" s="20">
        <v>0</v>
      </c>
      <c r="P75" s="20">
        <v>0</v>
      </c>
      <c r="Q75" s="20">
        <v>0</v>
      </c>
      <c r="R75" s="20">
        <v>0</v>
      </c>
      <c r="S75" s="5">
        <f t="shared" si="8"/>
        <v>0</v>
      </c>
      <c r="T75" s="25">
        <f>L75*'Location Plan'!$B$60+M75*'Location Plan'!$C$60+N75*'Location Plan'!$D$60+O75*'Location Plan'!$E$60+P75*'Location Plan'!$F$60+Q75*'Location Plan'!$G$60+R75*'Location Plan'!$H$60</f>
        <v>0</v>
      </c>
      <c r="U75" s="20">
        <v>2</v>
      </c>
      <c r="V75" s="20">
        <v>4</v>
      </c>
      <c r="W75" s="20">
        <v>0</v>
      </c>
      <c r="X75" s="20">
        <v>0</v>
      </c>
      <c r="Y75" s="20">
        <v>0</v>
      </c>
      <c r="Z75" s="20">
        <v>0</v>
      </c>
      <c r="AA75" s="20">
        <v>0</v>
      </c>
      <c r="AB75" s="5">
        <f t="shared" si="2"/>
        <v>6</v>
      </c>
      <c r="AC75" s="25">
        <f>U75*'Location Plan'!$B$60+V75*'Location Plan'!$C$60+W75*'Location Plan'!$D$60+X75*'Location Plan'!$E$60+Y75*'Location Plan'!$F$60+Z75*'Location Plan'!$G$60+AA75*'Location Plan'!$H$60</f>
        <v>6</v>
      </c>
      <c r="AD75" s="20">
        <v>9</v>
      </c>
      <c r="AE75" s="20">
        <v>3</v>
      </c>
      <c r="AF75" s="20">
        <v>0</v>
      </c>
      <c r="AG75" s="20">
        <v>0</v>
      </c>
      <c r="AH75" s="20">
        <v>0</v>
      </c>
      <c r="AI75" s="20">
        <v>0</v>
      </c>
      <c r="AJ75" s="20">
        <v>0</v>
      </c>
      <c r="AK75" s="5">
        <f t="shared" si="3"/>
        <v>12</v>
      </c>
      <c r="AL75" s="25">
        <f>AD75*'Location Plan'!$B$60+AE75*'Location Plan'!$C$60+AF75*'Location Plan'!$D$60+AG75*'Location Plan'!$E$60+AH75*'Location Plan'!$F$60+AI75*'Location Plan'!$G$60+AJ75*'Location Plan'!$H$60</f>
        <v>12</v>
      </c>
      <c r="AM75" s="27"/>
      <c r="AN75" s="27"/>
      <c r="AO75" s="27"/>
      <c r="AP75" s="27"/>
      <c r="AQ75" s="27"/>
      <c r="AR75" s="27"/>
      <c r="AS75" s="27"/>
      <c r="AT75" s="5">
        <f t="shared" si="9"/>
        <v>0</v>
      </c>
      <c r="AU75" s="25">
        <f>AM75*'Location Plan'!$B$60+AN75*'Location Plan'!$C$60+AO75*'Location Plan'!$D$60+AP75*'Location Plan'!$E$60+AQ75*'Location Plan'!$F$60+AR75*'Location Plan'!$G$60+AS75*'Location Plan'!$H$60</f>
        <v>0</v>
      </c>
      <c r="AV75" s="20">
        <v>2</v>
      </c>
      <c r="AW75" s="20">
        <v>1</v>
      </c>
      <c r="AX75" s="20">
        <v>0</v>
      </c>
      <c r="AY75" s="20">
        <v>0</v>
      </c>
      <c r="AZ75" s="20">
        <v>0</v>
      </c>
      <c r="BA75" s="20">
        <v>0</v>
      </c>
      <c r="BB75" s="20">
        <v>0</v>
      </c>
      <c r="BC75" s="5">
        <f t="shared" si="5"/>
        <v>3</v>
      </c>
      <c r="BD75" s="25">
        <f>AV75*'Location Plan'!$B$60+AW75*'Location Plan'!$C$60+AX75*'Location Plan'!$D$60+AY75*'Location Plan'!$E$60+AZ75*'Location Plan'!$F$60+BA75*'Location Plan'!$G$60+BB75*'Location Plan'!$H$60</f>
        <v>3</v>
      </c>
      <c r="BE75" s="20">
        <v>1</v>
      </c>
      <c r="BF75" s="20">
        <v>2</v>
      </c>
      <c r="BG75" s="20">
        <v>0</v>
      </c>
      <c r="BH75" s="20">
        <v>0</v>
      </c>
      <c r="BI75" s="20">
        <v>0</v>
      </c>
      <c r="BJ75" s="20">
        <v>0</v>
      </c>
      <c r="BK75" s="20">
        <v>0</v>
      </c>
      <c r="BL75" s="5">
        <f t="shared" si="10"/>
        <v>3</v>
      </c>
      <c r="BM75" s="25">
        <f>BE75*'Location Plan'!$B$60+BF75*'Location Plan'!$C$60+BG75*'Location Plan'!$D$60+BH75*'Location Plan'!$E$60+BI75*'Location Plan'!$F$60+BJ75*'Location Plan'!$G$60+BK75*'Location Plan'!$H$60</f>
        <v>3</v>
      </c>
    </row>
    <row r="76" spans="1:65" ht="13.5" customHeight="1">
      <c r="A76" s="115">
        <v>0.47222222222222199</v>
      </c>
      <c r="B76" s="116"/>
      <c r="C76" s="20">
        <v>6</v>
      </c>
      <c r="D76" s="20">
        <v>0</v>
      </c>
      <c r="E76" s="20">
        <v>1</v>
      </c>
      <c r="F76" s="20">
        <v>0</v>
      </c>
      <c r="G76" s="20">
        <v>0</v>
      </c>
      <c r="H76" s="20">
        <v>0</v>
      </c>
      <c r="I76" s="20">
        <v>0</v>
      </c>
      <c r="J76" s="5">
        <f t="shared" si="7"/>
        <v>7</v>
      </c>
      <c r="K76" s="25">
        <f>C76*'Location Plan'!$B$60+D76*'Location Plan'!$C$60+E76*'Location Plan'!$D$60+F76*'Location Plan'!$E$60+G76*'Location Plan'!$F$60+H76*'Location Plan'!$G$60+I76*'Location Plan'!$H$60</f>
        <v>7.9</v>
      </c>
      <c r="L76" s="20">
        <v>0</v>
      </c>
      <c r="M76" s="20">
        <v>0</v>
      </c>
      <c r="N76" s="20">
        <v>0</v>
      </c>
      <c r="O76" s="20">
        <v>0</v>
      </c>
      <c r="P76" s="20">
        <v>0</v>
      </c>
      <c r="Q76" s="20">
        <v>0</v>
      </c>
      <c r="R76" s="20">
        <v>0</v>
      </c>
      <c r="S76" s="5">
        <f t="shared" si="8"/>
        <v>0</v>
      </c>
      <c r="T76" s="25">
        <f>L76*'Location Plan'!$B$60+M76*'Location Plan'!$C$60+N76*'Location Plan'!$D$60+O76*'Location Plan'!$E$60+P76*'Location Plan'!$F$60+Q76*'Location Plan'!$G$60+R76*'Location Plan'!$H$60</f>
        <v>0</v>
      </c>
      <c r="U76" s="20">
        <v>2</v>
      </c>
      <c r="V76" s="20">
        <v>2</v>
      </c>
      <c r="W76" s="20">
        <v>0</v>
      </c>
      <c r="X76" s="20">
        <v>0</v>
      </c>
      <c r="Y76" s="20">
        <v>0</v>
      </c>
      <c r="Z76" s="20">
        <v>0</v>
      </c>
      <c r="AA76" s="20">
        <v>0</v>
      </c>
      <c r="AB76" s="5">
        <f t="shared" ref="AB76:AB139" si="11">SUM(U76:AA76)</f>
        <v>4</v>
      </c>
      <c r="AC76" s="25">
        <f>U76*'Location Plan'!$B$60+V76*'Location Plan'!$C$60+W76*'Location Plan'!$D$60+X76*'Location Plan'!$E$60+Y76*'Location Plan'!$F$60+Z76*'Location Plan'!$G$60+AA76*'Location Plan'!$H$60</f>
        <v>4</v>
      </c>
      <c r="AD76" s="26">
        <v>9</v>
      </c>
      <c r="AE76" s="26">
        <v>4</v>
      </c>
      <c r="AF76" s="26">
        <v>0</v>
      </c>
      <c r="AG76" s="26">
        <v>0</v>
      </c>
      <c r="AH76" s="26">
        <v>0</v>
      </c>
      <c r="AI76" s="26">
        <v>0</v>
      </c>
      <c r="AJ76" s="26">
        <v>0</v>
      </c>
      <c r="AK76" s="5">
        <f t="shared" ref="AK76:AK139" si="12">SUM(AD76:AJ76)</f>
        <v>13</v>
      </c>
      <c r="AL76" s="25">
        <f>AD76*'Location Plan'!$B$60+AE76*'Location Plan'!$C$60+AF76*'Location Plan'!$D$60+AG76*'Location Plan'!$E$60+AH76*'Location Plan'!$F$60+AI76*'Location Plan'!$G$60+AJ76*'Location Plan'!$H$60</f>
        <v>13</v>
      </c>
      <c r="AM76" s="27"/>
      <c r="AN76" s="27"/>
      <c r="AO76" s="27"/>
      <c r="AP76" s="27"/>
      <c r="AQ76" s="27"/>
      <c r="AR76" s="27"/>
      <c r="AS76" s="27"/>
      <c r="AT76" s="5">
        <f t="shared" si="9"/>
        <v>0</v>
      </c>
      <c r="AU76" s="25">
        <f>AM76*'Location Plan'!$B$60+AN76*'Location Plan'!$C$60+AO76*'Location Plan'!$D$60+AP76*'Location Plan'!$E$60+AQ76*'Location Plan'!$F$60+AR76*'Location Plan'!$G$60+AS76*'Location Plan'!$H$60</f>
        <v>0</v>
      </c>
      <c r="AV76" s="20">
        <v>5</v>
      </c>
      <c r="AW76" s="20">
        <v>0</v>
      </c>
      <c r="AX76" s="20">
        <v>0</v>
      </c>
      <c r="AY76" s="20">
        <v>0</v>
      </c>
      <c r="AZ76" s="20">
        <v>0</v>
      </c>
      <c r="BA76" s="20">
        <v>0</v>
      </c>
      <c r="BB76" s="20">
        <v>0</v>
      </c>
      <c r="BC76" s="5">
        <f t="shared" ref="BC76:BC139" si="13">SUM(AV76:BB76)</f>
        <v>5</v>
      </c>
      <c r="BD76" s="25">
        <f>AV76*'Location Plan'!$B$60+AW76*'Location Plan'!$C$60+AX76*'Location Plan'!$D$60+AY76*'Location Plan'!$E$60+AZ76*'Location Plan'!$F$60+BA76*'Location Plan'!$G$60+BB76*'Location Plan'!$H$60</f>
        <v>5</v>
      </c>
      <c r="BE76" s="20">
        <v>2</v>
      </c>
      <c r="BF76" s="20">
        <v>1</v>
      </c>
      <c r="BG76" s="20">
        <v>0</v>
      </c>
      <c r="BH76" s="20">
        <v>0</v>
      </c>
      <c r="BI76" s="20">
        <v>0</v>
      </c>
      <c r="BJ76" s="20">
        <v>0</v>
      </c>
      <c r="BK76" s="20">
        <v>0</v>
      </c>
      <c r="BL76" s="5">
        <f t="shared" si="10"/>
        <v>3</v>
      </c>
      <c r="BM76" s="25">
        <f>BE76*'Location Plan'!$B$60+BF76*'Location Plan'!$C$60+BG76*'Location Plan'!$D$60+BH76*'Location Plan'!$E$60+BI76*'Location Plan'!$F$60+BJ76*'Location Plan'!$G$60+BK76*'Location Plan'!$H$60</f>
        <v>3</v>
      </c>
    </row>
    <row r="77" spans="1:65" ht="13.5" customHeight="1">
      <c r="A77" s="115">
        <v>0.47569444444444398</v>
      </c>
      <c r="B77" s="116"/>
      <c r="C77" s="20">
        <v>8</v>
      </c>
      <c r="D77" s="20">
        <v>0</v>
      </c>
      <c r="E77" s="20">
        <v>0</v>
      </c>
      <c r="F77" s="20">
        <v>0</v>
      </c>
      <c r="G77" s="20">
        <v>0</v>
      </c>
      <c r="H77" s="20">
        <v>0</v>
      </c>
      <c r="I77" s="20">
        <v>0</v>
      </c>
      <c r="J77" s="5">
        <f t="shared" si="7"/>
        <v>8</v>
      </c>
      <c r="K77" s="25">
        <f>C77*'Location Plan'!$B$60+D77*'Location Plan'!$C$60+E77*'Location Plan'!$D$60+F77*'Location Plan'!$E$60+G77*'Location Plan'!$F$60+H77*'Location Plan'!$G$60+I77*'Location Plan'!$H$60</f>
        <v>8</v>
      </c>
      <c r="L77" s="20">
        <v>0</v>
      </c>
      <c r="M77" s="20">
        <v>0</v>
      </c>
      <c r="N77" s="20">
        <v>0</v>
      </c>
      <c r="O77" s="20">
        <v>0</v>
      </c>
      <c r="P77" s="20">
        <v>0</v>
      </c>
      <c r="Q77" s="20">
        <v>0</v>
      </c>
      <c r="R77" s="20">
        <v>0</v>
      </c>
      <c r="S77" s="5">
        <f t="shared" si="8"/>
        <v>0</v>
      </c>
      <c r="T77" s="25">
        <f>L77*'Location Plan'!$B$60+M77*'Location Plan'!$C$60+N77*'Location Plan'!$D$60+O77*'Location Plan'!$E$60+P77*'Location Plan'!$F$60+Q77*'Location Plan'!$G$60+R77*'Location Plan'!$H$60</f>
        <v>0</v>
      </c>
      <c r="U77" s="20">
        <v>1</v>
      </c>
      <c r="V77" s="20">
        <v>2</v>
      </c>
      <c r="W77" s="20">
        <v>0</v>
      </c>
      <c r="X77" s="20">
        <v>0</v>
      </c>
      <c r="Y77" s="20">
        <v>0</v>
      </c>
      <c r="Z77" s="20">
        <v>0</v>
      </c>
      <c r="AA77" s="20">
        <v>0</v>
      </c>
      <c r="AB77" s="5">
        <f t="shared" si="11"/>
        <v>3</v>
      </c>
      <c r="AC77" s="25">
        <f>U77*'Location Plan'!$B$60+V77*'Location Plan'!$C$60+W77*'Location Plan'!$D$60+X77*'Location Plan'!$E$60+Y77*'Location Plan'!$F$60+Z77*'Location Plan'!$G$60+AA77*'Location Plan'!$H$60</f>
        <v>3</v>
      </c>
      <c r="AD77" s="20">
        <v>1</v>
      </c>
      <c r="AE77" s="20">
        <v>0</v>
      </c>
      <c r="AF77" s="20">
        <v>1</v>
      </c>
      <c r="AG77" s="20">
        <v>0</v>
      </c>
      <c r="AH77" s="20">
        <v>0</v>
      </c>
      <c r="AI77" s="20">
        <v>0</v>
      </c>
      <c r="AJ77" s="20">
        <v>0</v>
      </c>
      <c r="AK77" s="5">
        <f t="shared" si="12"/>
        <v>2</v>
      </c>
      <c r="AL77" s="25">
        <f>AD77*'Location Plan'!$B$60+AE77*'Location Plan'!$C$60+AF77*'Location Plan'!$D$60+AG77*'Location Plan'!$E$60+AH77*'Location Plan'!$F$60+AI77*'Location Plan'!$G$60+AJ77*'Location Plan'!$H$60</f>
        <v>2.9</v>
      </c>
      <c r="AM77" s="27"/>
      <c r="AN77" s="27"/>
      <c r="AO77" s="27"/>
      <c r="AP77" s="27"/>
      <c r="AQ77" s="27"/>
      <c r="AR77" s="27"/>
      <c r="AS77" s="27"/>
      <c r="AT77" s="5">
        <f t="shared" si="9"/>
        <v>0</v>
      </c>
      <c r="AU77" s="25">
        <f>AM77*'Location Plan'!$B$60+AN77*'Location Plan'!$C$60+AO77*'Location Plan'!$D$60+AP77*'Location Plan'!$E$60+AQ77*'Location Plan'!$F$60+AR77*'Location Plan'!$G$60+AS77*'Location Plan'!$H$60</f>
        <v>0</v>
      </c>
      <c r="AV77" s="20">
        <v>3</v>
      </c>
      <c r="AW77" s="20">
        <v>2</v>
      </c>
      <c r="AX77" s="20">
        <v>0</v>
      </c>
      <c r="AY77" s="20">
        <v>0</v>
      </c>
      <c r="AZ77" s="20">
        <v>0</v>
      </c>
      <c r="BA77" s="20">
        <v>0</v>
      </c>
      <c r="BB77" s="20">
        <v>0</v>
      </c>
      <c r="BC77" s="5">
        <f t="shared" si="13"/>
        <v>5</v>
      </c>
      <c r="BD77" s="25">
        <f>AV77*'Location Plan'!$B$60+AW77*'Location Plan'!$C$60+AX77*'Location Plan'!$D$60+AY77*'Location Plan'!$E$60+AZ77*'Location Plan'!$F$60+BA77*'Location Plan'!$G$60+BB77*'Location Plan'!$H$60</f>
        <v>5</v>
      </c>
      <c r="BE77" s="20">
        <v>1</v>
      </c>
      <c r="BF77" s="20">
        <v>0</v>
      </c>
      <c r="BG77" s="20">
        <v>0</v>
      </c>
      <c r="BH77" s="20">
        <v>0</v>
      </c>
      <c r="BI77" s="20">
        <v>0</v>
      </c>
      <c r="BJ77" s="20">
        <v>0</v>
      </c>
      <c r="BK77" s="20">
        <v>0</v>
      </c>
      <c r="BL77" s="5">
        <f t="shared" si="10"/>
        <v>1</v>
      </c>
      <c r="BM77" s="25">
        <f>BE77*'Location Plan'!$B$60+BF77*'Location Plan'!$C$60+BG77*'Location Plan'!$D$60+BH77*'Location Plan'!$E$60+BI77*'Location Plan'!$F$60+BJ77*'Location Plan'!$G$60+BK77*'Location Plan'!$H$60</f>
        <v>1</v>
      </c>
    </row>
    <row r="78" spans="1:65" ht="13.5" customHeight="1">
      <c r="A78" s="115">
        <v>0.47916666666666602</v>
      </c>
      <c r="B78" s="116"/>
      <c r="C78" s="20">
        <v>2</v>
      </c>
      <c r="D78" s="20">
        <v>2</v>
      </c>
      <c r="E78" s="20">
        <v>0</v>
      </c>
      <c r="F78" s="20">
        <v>0</v>
      </c>
      <c r="G78" s="20">
        <v>0</v>
      </c>
      <c r="H78" s="20">
        <v>0</v>
      </c>
      <c r="I78" s="20">
        <v>0</v>
      </c>
      <c r="J78" s="5">
        <f t="shared" si="7"/>
        <v>4</v>
      </c>
      <c r="K78" s="25">
        <f>C78*'Location Plan'!$B$60+D78*'Location Plan'!$C$60+E78*'Location Plan'!$D$60+F78*'Location Plan'!$E$60+G78*'Location Plan'!$F$60+H78*'Location Plan'!$G$60+I78*'Location Plan'!$H$60</f>
        <v>4</v>
      </c>
      <c r="L78" s="20">
        <v>0</v>
      </c>
      <c r="M78" s="20">
        <v>0</v>
      </c>
      <c r="N78" s="20">
        <v>0</v>
      </c>
      <c r="O78" s="20">
        <v>0</v>
      </c>
      <c r="P78" s="20">
        <v>0</v>
      </c>
      <c r="Q78" s="20">
        <v>0</v>
      </c>
      <c r="R78" s="20">
        <v>0</v>
      </c>
      <c r="S78" s="5">
        <f t="shared" si="8"/>
        <v>0</v>
      </c>
      <c r="T78" s="25">
        <f>L78*'Location Plan'!$B$60+M78*'Location Plan'!$C$60+N78*'Location Plan'!$D$60+O78*'Location Plan'!$E$60+P78*'Location Plan'!$F$60+Q78*'Location Plan'!$G$60+R78*'Location Plan'!$H$60</f>
        <v>0</v>
      </c>
      <c r="U78" s="20">
        <v>7</v>
      </c>
      <c r="V78" s="20">
        <v>2</v>
      </c>
      <c r="W78" s="20">
        <v>0</v>
      </c>
      <c r="X78" s="20">
        <v>0</v>
      </c>
      <c r="Y78" s="20">
        <v>0</v>
      </c>
      <c r="Z78" s="20">
        <v>0</v>
      </c>
      <c r="AA78" s="20">
        <v>0</v>
      </c>
      <c r="AB78" s="5">
        <f t="shared" si="11"/>
        <v>9</v>
      </c>
      <c r="AC78" s="25">
        <f>U78*'Location Plan'!$B$60+V78*'Location Plan'!$C$60+W78*'Location Plan'!$D$60+X78*'Location Plan'!$E$60+Y78*'Location Plan'!$F$60+Z78*'Location Plan'!$G$60+AA78*'Location Plan'!$H$60</f>
        <v>9</v>
      </c>
      <c r="AD78" s="20">
        <v>5</v>
      </c>
      <c r="AE78" s="20">
        <v>1</v>
      </c>
      <c r="AF78" s="20">
        <v>0</v>
      </c>
      <c r="AG78" s="20">
        <v>0</v>
      </c>
      <c r="AH78" s="20">
        <v>0</v>
      </c>
      <c r="AI78" s="20">
        <v>0</v>
      </c>
      <c r="AJ78" s="20">
        <v>0</v>
      </c>
      <c r="AK78" s="5">
        <f t="shared" si="12"/>
        <v>6</v>
      </c>
      <c r="AL78" s="25">
        <f>AD78*'Location Plan'!$B$60+AE78*'Location Plan'!$C$60+AF78*'Location Plan'!$D$60+AG78*'Location Plan'!$E$60+AH78*'Location Plan'!$F$60+AI78*'Location Plan'!$G$60+AJ78*'Location Plan'!$H$60</f>
        <v>6</v>
      </c>
      <c r="AM78" s="27"/>
      <c r="AN78" s="27"/>
      <c r="AO78" s="27"/>
      <c r="AP78" s="27"/>
      <c r="AQ78" s="27"/>
      <c r="AR78" s="27"/>
      <c r="AS78" s="27"/>
      <c r="AT78" s="5">
        <f t="shared" si="9"/>
        <v>0</v>
      </c>
      <c r="AU78" s="25">
        <f>AM78*'Location Plan'!$B$60+AN78*'Location Plan'!$C$60+AO78*'Location Plan'!$D$60+AP78*'Location Plan'!$E$60+AQ78*'Location Plan'!$F$60+AR78*'Location Plan'!$G$60+AS78*'Location Plan'!$H$60</f>
        <v>0</v>
      </c>
      <c r="AV78" s="20">
        <v>5</v>
      </c>
      <c r="AW78" s="20">
        <v>1</v>
      </c>
      <c r="AX78" s="20">
        <v>1</v>
      </c>
      <c r="AY78" s="20">
        <v>0</v>
      </c>
      <c r="AZ78" s="20">
        <v>0</v>
      </c>
      <c r="BA78" s="20">
        <v>1</v>
      </c>
      <c r="BB78" s="20">
        <v>0</v>
      </c>
      <c r="BC78" s="5">
        <f t="shared" si="13"/>
        <v>8</v>
      </c>
      <c r="BD78" s="25">
        <f>AV78*'Location Plan'!$B$60+AW78*'Location Plan'!$C$60+AX78*'Location Plan'!$D$60+AY78*'Location Plan'!$E$60+AZ78*'Location Plan'!$F$60+BA78*'Location Plan'!$G$60+BB78*'Location Plan'!$H$60</f>
        <v>8.3000000000000007</v>
      </c>
      <c r="BE78" s="20">
        <v>2</v>
      </c>
      <c r="BF78" s="20">
        <v>0</v>
      </c>
      <c r="BG78" s="20">
        <v>0</v>
      </c>
      <c r="BH78" s="20">
        <v>0</v>
      </c>
      <c r="BI78" s="20">
        <v>0</v>
      </c>
      <c r="BJ78" s="20">
        <v>0</v>
      </c>
      <c r="BK78" s="20">
        <v>0</v>
      </c>
      <c r="BL78" s="5">
        <f t="shared" si="10"/>
        <v>2</v>
      </c>
      <c r="BM78" s="25">
        <f>BE78*'Location Plan'!$B$60+BF78*'Location Plan'!$C$60+BG78*'Location Plan'!$D$60+BH78*'Location Plan'!$E$60+BI78*'Location Plan'!$F$60+BJ78*'Location Plan'!$G$60+BK78*'Location Plan'!$H$60</f>
        <v>2</v>
      </c>
    </row>
    <row r="79" spans="1:65" ht="13.5" customHeight="1">
      <c r="A79" s="115">
        <v>0.48263888888888901</v>
      </c>
      <c r="B79" s="116"/>
      <c r="C79" s="20">
        <v>3</v>
      </c>
      <c r="D79" s="20">
        <v>1</v>
      </c>
      <c r="E79" s="20">
        <v>0</v>
      </c>
      <c r="F79" s="20">
        <v>0</v>
      </c>
      <c r="G79" s="20">
        <v>0</v>
      </c>
      <c r="H79" s="20">
        <v>0</v>
      </c>
      <c r="I79" s="20">
        <v>0</v>
      </c>
      <c r="J79" s="5">
        <f t="shared" si="7"/>
        <v>4</v>
      </c>
      <c r="K79" s="25">
        <f>C79*'Location Plan'!$B$60+D79*'Location Plan'!$C$60+E79*'Location Plan'!$D$60+F79*'Location Plan'!$E$60+G79*'Location Plan'!$F$60+H79*'Location Plan'!$G$60+I79*'Location Plan'!$H$60</f>
        <v>4</v>
      </c>
      <c r="L79" s="20">
        <v>0</v>
      </c>
      <c r="M79" s="20">
        <v>0</v>
      </c>
      <c r="N79" s="20">
        <v>0</v>
      </c>
      <c r="O79" s="20">
        <v>0</v>
      </c>
      <c r="P79" s="20">
        <v>0</v>
      </c>
      <c r="Q79" s="20">
        <v>0</v>
      </c>
      <c r="R79" s="20">
        <v>0</v>
      </c>
      <c r="S79" s="5">
        <f t="shared" si="8"/>
        <v>0</v>
      </c>
      <c r="T79" s="25">
        <f>L79*'Location Plan'!$B$60+M79*'Location Plan'!$C$60+N79*'Location Plan'!$D$60+O79*'Location Plan'!$E$60+P79*'Location Plan'!$F$60+Q79*'Location Plan'!$G$60+R79*'Location Plan'!$H$60</f>
        <v>0</v>
      </c>
      <c r="U79" s="20">
        <v>1</v>
      </c>
      <c r="V79" s="20">
        <v>3</v>
      </c>
      <c r="W79" s="20">
        <v>0</v>
      </c>
      <c r="X79" s="20">
        <v>0</v>
      </c>
      <c r="Y79" s="20">
        <v>0</v>
      </c>
      <c r="Z79" s="20">
        <v>0</v>
      </c>
      <c r="AA79" s="20">
        <v>0</v>
      </c>
      <c r="AB79" s="5">
        <f t="shared" si="11"/>
        <v>4</v>
      </c>
      <c r="AC79" s="25">
        <f>U79*'Location Plan'!$B$60+V79*'Location Plan'!$C$60+W79*'Location Plan'!$D$60+X79*'Location Plan'!$E$60+Y79*'Location Plan'!$F$60+Z79*'Location Plan'!$G$60+AA79*'Location Plan'!$H$60</f>
        <v>4</v>
      </c>
      <c r="AD79" s="20">
        <v>4</v>
      </c>
      <c r="AE79" s="20">
        <v>0</v>
      </c>
      <c r="AF79" s="20">
        <v>1</v>
      </c>
      <c r="AG79" s="20">
        <v>0</v>
      </c>
      <c r="AH79" s="20">
        <v>0</v>
      </c>
      <c r="AI79" s="20">
        <v>0</v>
      </c>
      <c r="AJ79" s="20">
        <v>0</v>
      </c>
      <c r="AK79" s="5">
        <f t="shared" si="12"/>
        <v>5</v>
      </c>
      <c r="AL79" s="25">
        <f>AD79*'Location Plan'!$B$60+AE79*'Location Plan'!$C$60+AF79*'Location Plan'!$D$60+AG79*'Location Plan'!$E$60+AH79*'Location Plan'!$F$60+AI79*'Location Plan'!$G$60+AJ79*'Location Plan'!$H$60</f>
        <v>5.9</v>
      </c>
      <c r="AM79" s="27"/>
      <c r="AN79" s="27"/>
      <c r="AO79" s="27"/>
      <c r="AP79" s="27"/>
      <c r="AQ79" s="27"/>
      <c r="AR79" s="27"/>
      <c r="AS79" s="27"/>
      <c r="AT79" s="5">
        <f t="shared" si="9"/>
        <v>0</v>
      </c>
      <c r="AU79" s="25">
        <f>AM79*'Location Plan'!$B$60+AN79*'Location Plan'!$C$60+AO79*'Location Plan'!$D$60+AP79*'Location Plan'!$E$60+AQ79*'Location Plan'!$F$60+AR79*'Location Plan'!$G$60+AS79*'Location Plan'!$H$60</f>
        <v>0</v>
      </c>
      <c r="AV79" s="20">
        <v>7</v>
      </c>
      <c r="AW79" s="20">
        <v>2</v>
      </c>
      <c r="AX79" s="20">
        <v>0</v>
      </c>
      <c r="AY79" s="20">
        <v>0</v>
      </c>
      <c r="AZ79" s="20">
        <v>1</v>
      </c>
      <c r="BA79" s="20">
        <v>0</v>
      </c>
      <c r="BB79" s="20">
        <v>0</v>
      </c>
      <c r="BC79" s="5">
        <f t="shared" si="13"/>
        <v>10</v>
      </c>
      <c r="BD79" s="25">
        <f>AV79*'Location Plan'!$B$60+AW79*'Location Plan'!$C$60+AX79*'Location Plan'!$D$60+AY79*'Location Plan'!$E$60+AZ79*'Location Plan'!$F$60+BA79*'Location Plan'!$G$60+BB79*'Location Plan'!$H$60</f>
        <v>11.5</v>
      </c>
      <c r="BE79" s="20">
        <v>2</v>
      </c>
      <c r="BF79" s="20">
        <v>1</v>
      </c>
      <c r="BG79" s="20">
        <v>0</v>
      </c>
      <c r="BH79" s="20">
        <v>0</v>
      </c>
      <c r="BI79" s="20">
        <v>0</v>
      </c>
      <c r="BJ79" s="20">
        <v>0</v>
      </c>
      <c r="BK79" s="20">
        <v>0</v>
      </c>
      <c r="BL79" s="5">
        <f t="shared" si="10"/>
        <v>3</v>
      </c>
      <c r="BM79" s="25">
        <f>BE79*'Location Plan'!$B$60+BF79*'Location Plan'!$C$60+BG79*'Location Plan'!$D$60+BH79*'Location Plan'!$E$60+BI79*'Location Plan'!$F$60+BJ79*'Location Plan'!$G$60+BK79*'Location Plan'!$H$60</f>
        <v>3</v>
      </c>
    </row>
    <row r="80" spans="1:65" ht="13.5" customHeight="1">
      <c r="A80" s="115">
        <v>0.48611111111111099</v>
      </c>
      <c r="B80" s="116"/>
      <c r="C80" s="20">
        <v>2</v>
      </c>
      <c r="D80" s="20">
        <v>2</v>
      </c>
      <c r="E80" s="20">
        <v>0</v>
      </c>
      <c r="F80" s="20">
        <v>0</v>
      </c>
      <c r="G80" s="20">
        <v>0</v>
      </c>
      <c r="H80" s="20">
        <v>0</v>
      </c>
      <c r="I80" s="20">
        <v>0</v>
      </c>
      <c r="J80" s="5">
        <f t="shared" si="7"/>
        <v>4</v>
      </c>
      <c r="K80" s="25">
        <f>C80*'Location Plan'!$B$60+D80*'Location Plan'!$C$60+E80*'Location Plan'!$D$60+F80*'Location Plan'!$E$60+G80*'Location Plan'!$F$60+H80*'Location Plan'!$G$60+I80*'Location Plan'!$H$60</f>
        <v>4</v>
      </c>
      <c r="L80" s="20">
        <v>0</v>
      </c>
      <c r="M80" s="20">
        <v>0</v>
      </c>
      <c r="N80" s="20">
        <v>0</v>
      </c>
      <c r="O80" s="20">
        <v>0</v>
      </c>
      <c r="P80" s="20">
        <v>0</v>
      </c>
      <c r="Q80" s="20">
        <v>0</v>
      </c>
      <c r="R80" s="20">
        <v>0</v>
      </c>
      <c r="S80" s="5">
        <f t="shared" si="8"/>
        <v>0</v>
      </c>
      <c r="T80" s="25">
        <f>L80*'Location Plan'!$B$60+M80*'Location Plan'!$C$60+N80*'Location Plan'!$D$60+O80*'Location Plan'!$E$60+P80*'Location Plan'!$F$60+Q80*'Location Plan'!$G$60+R80*'Location Plan'!$H$60</f>
        <v>0</v>
      </c>
      <c r="U80" s="20">
        <v>1</v>
      </c>
      <c r="V80" s="20">
        <v>2</v>
      </c>
      <c r="W80" s="20">
        <v>0</v>
      </c>
      <c r="X80" s="20">
        <v>0</v>
      </c>
      <c r="Y80" s="20">
        <v>2</v>
      </c>
      <c r="Z80" s="20">
        <v>1</v>
      </c>
      <c r="AA80" s="20">
        <v>0</v>
      </c>
      <c r="AB80" s="5">
        <f t="shared" si="11"/>
        <v>6</v>
      </c>
      <c r="AC80" s="25">
        <f>U80*'Location Plan'!$B$60+V80*'Location Plan'!$C$60+W80*'Location Plan'!$D$60+X80*'Location Plan'!$E$60+Y80*'Location Plan'!$F$60+Z80*'Location Plan'!$G$60+AA80*'Location Plan'!$H$60</f>
        <v>8.4</v>
      </c>
      <c r="AD80" s="20">
        <v>2</v>
      </c>
      <c r="AE80" s="20">
        <v>3</v>
      </c>
      <c r="AF80" s="20">
        <v>0</v>
      </c>
      <c r="AG80" s="20">
        <v>0</v>
      </c>
      <c r="AH80" s="20">
        <v>0</v>
      </c>
      <c r="AI80" s="20">
        <v>0</v>
      </c>
      <c r="AJ80" s="20">
        <v>0</v>
      </c>
      <c r="AK80" s="5">
        <f t="shared" si="12"/>
        <v>5</v>
      </c>
      <c r="AL80" s="25">
        <f>AD80*'Location Plan'!$B$60+AE80*'Location Plan'!$C$60+AF80*'Location Plan'!$D$60+AG80*'Location Plan'!$E$60+AH80*'Location Plan'!$F$60+AI80*'Location Plan'!$G$60+AJ80*'Location Plan'!$H$60</f>
        <v>5</v>
      </c>
      <c r="AM80" s="27"/>
      <c r="AN80" s="27"/>
      <c r="AO80" s="27"/>
      <c r="AP80" s="27"/>
      <c r="AQ80" s="27"/>
      <c r="AR80" s="27"/>
      <c r="AS80" s="27"/>
      <c r="AT80" s="5">
        <f t="shared" si="9"/>
        <v>0</v>
      </c>
      <c r="AU80" s="25">
        <f>AM80*'Location Plan'!$B$60+AN80*'Location Plan'!$C$60+AO80*'Location Plan'!$D$60+AP80*'Location Plan'!$E$60+AQ80*'Location Plan'!$F$60+AR80*'Location Plan'!$G$60+AS80*'Location Plan'!$H$60</f>
        <v>0</v>
      </c>
      <c r="AV80" s="20">
        <v>7</v>
      </c>
      <c r="AW80" s="20">
        <v>0</v>
      </c>
      <c r="AX80" s="20">
        <v>0</v>
      </c>
      <c r="AY80" s="20">
        <v>0</v>
      </c>
      <c r="AZ80" s="20">
        <v>0</v>
      </c>
      <c r="BA80" s="20">
        <v>0</v>
      </c>
      <c r="BB80" s="20">
        <v>0</v>
      </c>
      <c r="BC80" s="5">
        <f t="shared" si="13"/>
        <v>7</v>
      </c>
      <c r="BD80" s="25">
        <f>AV80*'Location Plan'!$B$60+AW80*'Location Plan'!$C$60+AX80*'Location Plan'!$D$60+AY80*'Location Plan'!$E$60+AZ80*'Location Plan'!$F$60+BA80*'Location Plan'!$G$60+BB80*'Location Plan'!$H$60</f>
        <v>7</v>
      </c>
      <c r="BE80" s="20">
        <v>2</v>
      </c>
      <c r="BF80" s="20">
        <v>0</v>
      </c>
      <c r="BG80" s="20">
        <v>0</v>
      </c>
      <c r="BH80" s="20">
        <v>0</v>
      </c>
      <c r="BI80" s="20">
        <v>0</v>
      </c>
      <c r="BJ80" s="20">
        <v>0</v>
      </c>
      <c r="BK80" s="20">
        <v>0</v>
      </c>
      <c r="BL80" s="5">
        <f t="shared" si="10"/>
        <v>2</v>
      </c>
      <c r="BM80" s="25">
        <f>BE80*'Location Plan'!$B$60+BF80*'Location Plan'!$C$60+BG80*'Location Plan'!$D$60+BH80*'Location Plan'!$E$60+BI80*'Location Plan'!$F$60+BJ80*'Location Plan'!$G$60+BK80*'Location Plan'!$H$60</f>
        <v>2</v>
      </c>
    </row>
    <row r="81" spans="1:65" ht="13.5" customHeight="1">
      <c r="A81" s="115">
        <v>0.48958333333333298</v>
      </c>
      <c r="B81" s="116"/>
      <c r="C81" s="20">
        <v>5</v>
      </c>
      <c r="D81" s="20">
        <v>1</v>
      </c>
      <c r="E81" s="20">
        <v>0</v>
      </c>
      <c r="F81" s="20">
        <v>0</v>
      </c>
      <c r="G81" s="20">
        <v>0</v>
      </c>
      <c r="H81" s="20">
        <v>0</v>
      </c>
      <c r="I81" s="20">
        <v>0</v>
      </c>
      <c r="J81" s="5">
        <f t="shared" si="7"/>
        <v>6</v>
      </c>
      <c r="K81" s="25">
        <f>C81*'Location Plan'!$B$60+D81*'Location Plan'!$C$60+E81*'Location Plan'!$D$60+F81*'Location Plan'!$E$60+G81*'Location Plan'!$F$60+H81*'Location Plan'!$G$60+I81*'Location Plan'!$H$60</f>
        <v>6</v>
      </c>
      <c r="L81" s="20">
        <v>0</v>
      </c>
      <c r="M81" s="20">
        <v>0</v>
      </c>
      <c r="N81" s="20">
        <v>0</v>
      </c>
      <c r="O81" s="20">
        <v>0</v>
      </c>
      <c r="P81" s="20">
        <v>0</v>
      </c>
      <c r="Q81" s="20">
        <v>0</v>
      </c>
      <c r="R81" s="20">
        <v>0</v>
      </c>
      <c r="S81" s="5">
        <f t="shared" si="8"/>
        <v>0</v>
      </c>
      <c r="T81" s="25">
        <f>L81*'Location Plan'!$B$60+M81*'Location Plan'!$C$60+N81*'Location Plan'!$D$60+O81*'Location Plan'!$E$60+P81*'Location Plan'!$F$60+Q81*'Location Plan'!$G$60+R81*'Location Plan'!$H$60</f>
        <v>0</v>
      </c>
      <c r="U81" s="20">
        <v>1</v>
      </c>
      <c r="V81" s="20">
        <v>3</v>
      </c>
      <c r="W81" s="20">
        <v>0</v>
      </c>
      <c r="X81" s="20">
        <v>0</v>
      </c>
      <c r="Y81" s="20">
        <v>1</v>
      </c>
      <c r="Z81" s="20">
        <v>0</v>
      </c>
      <c r="AA81" s="20">
        <v>0</v>
      </c>
      <c r="AB81" s="5">
        <f t="shared" si="11"/>
        <v>5</v>
      </c>
      <c r="AC81" s="25">
        <f>U81*'Location Plan'!$B$60+V81*'Location Plan'!$C$60+W81*'Location Plan'!$D$60+X81*'Location Plan'!$E$60+Y81*'Location Plan'!$F$60+Z81*'Location Plan'!$G$60+AA81*'Location Plan'!$H$60</f>
        <v>6.5</v>
      </c>
      <c r="AD81" s="20">
        <v>6</v>
      </c>
      <c r="AE81" s="20">
        <v>2</v>
      </c>
      <c r="AF81" s="20">
        <v>0</v>
      </c>
      <c r="AG81" s="20">
        <v>0</v>
      </c>
      <c r="AH81" s="20">
        <v>0</v>
      </c>
      <c r="AI81" s="20">
        <v>0</v>
      </c>
      <c r="AJ81" s="20">
        <v>0</v>
      </c>
      <c r="AK81" s="5">
        <f t="shared" si="12"/>
        <v>8</v>
      </c>
      <c r="AL81" s="25">
        <f>AD81*'Location Plan'!$B$60+AE81*'Location Plan'!$C$60+AF81*'Location Plan'!$D$60+AG81*'Location Plan'!$E$60+AH81*'Location Plan'!$F$60+AI81*'Location Plan'!$G$60+AJ81*'Location Plan'!$H$60</f>
        <v>8</v>
      </c>
      <c r="AM81" s="27"/>
      <c r="AN81" s="27"/>
      <c r="AO81" s="27"/>
      <c r="AP81" s="27"/>
      <c r="AQ81" s="27"/>
      <c r="AR81" s="27"/>
      <c r="AS81" s="27"/>
      <c r="AT81" s="5">
        <f t="shared" si="9"/>
        <v>0</v>
      </c>
      <c r="AU81" s="25">
        <f>AM81*'Location Plan'!$B$60+AN81*'Location Plan'!$C$60+AO81*'Location Plan'!$D$60+AP81*'Location Plan'!$E$60+AQ81*'Location Plan'!$F$60+AR81*'Location Plan'!$G$60+AS81*'Location Plan'!$H$60</f>
        <v>0</v>
      </c>
      <c r="AV81" s="20">
        <v>11</v>
      </c>
      <c r="AW81" s="20">
        <v>2</v>
      </c>
      <c r="AX81" s="20">
        <v>0</v>
      </c>
      <c r="AY81" s="20">
        <v>0</v>
      </c>
      <c r="AZ81" s="20">
        <v>0</v>
      </c>
      <c r="BA81" s="20">
        <v>0</v>
      </c>
      <c r="BB81" s="20">
        <v>0</v>
      </c>
      <c r="BC81" s="5">
        <f t="shared" si="13"/>
        <v>13</v>
      </c>
      <c r="BD81" s="25">
        <f>AV81*'Location Plan'!$B$60+AW81*'Location Plan'!$C$60+AX81*'Location Plan'!$D$60+AY81*'Location Plan'!$E$60+AZ81*'Location Plan'!$F$60+BA81*'Location Plan'!$G$60+BB81*'Location Plan'!$H$60</f>
        <v>13</v>
      </c>
      <c r="BE81" s="20">
        <v>2</v>
      </c>
      <c r="BF81" s="20">
        <v>0</v>
      </c>
      <c r="BG81" s="20">
        <v>0</v>
      </c>
      <c r="BH81" s="20">
        <v>0</v>
      </c>
      <c r="BI81" s="20">
        <v>0</v>
      </c>
      <c r="BJ81" s="20">
        <v>0</v>
      </c>
      <c r="BK81" s="20">
        <v>0</v>
      </c>
      <c r="BL81" s="5">
        <f t="shared" si="10"/>
        <v>2</v>
      </c>
      <c r="BM81" s="25">
        <f>BE81*'Location Plan'!$B$60+BF81*'Location Plan'!$C$60+BG81*'Location Plan'!$D$60+BH81*'Location Plan'!$E$60+BI81*'Location Plan'!$F$60+BJ81*'Location Plan'!$G$60+BK81*'Location Plan'!$H$60</f>
        <v>2</v>
      </c>
    </row>
    <row r="82" spans="1:65" ht="13.5" customHeight="1">
      <c r="A82" s="115">
        <v>0.49305555555555503</v>
      </c>
      <c r="B82" s="116"/>
      <c r="C82" s="20">
        <v>5</v>
      </c>
      <c r="D82" s="20">
        <v>1</v>
      </c>
      <c r="E82" s="20">
        <v>0</v>
      </c>
      <c r="F82" s="20">
        <v>0</v>
      </c>
      <c r="G82" s="20">
        <v>0</v>
      </c>
      <c r="H82" s="20">
        <v>1</v>
      </c>
      <c r="I82" s="20">
        <v>0</v>
      </c>
      <c r="J82" s="5">
        <f t="shared" si="7"/>
        <v>7</v>
      </c>
      <c r="K82" s="25">
        <f>C82*'Location Plan'!$B$60+D82*'Location Plan'!$C$60+E82*'Location Plan'!$D$60+F82*'Location Plan'!$E$60+G82*'Location Plan'!$F$60+H82*'Location Plan'!$G$60+I82*'Location Plan'!$H$60</f>
        <v>6.4</v>
      </c>
      <c r="L82" s="20">
        <v>0</v>
      </c>
      <c r="M82" s="20">
        <v>0</v>
      </c>
      <c r="N82" s="20">
        <v>0</v>
      </c>
      <c r="O82" s="20">
        <v>0</v>
      </c>
      <c r="P82" s="20">
        <v>0</v>
      </c>
      <c r="Q82" s="20">
        <v>0</v>
      </c>
      <c r="R82" s="20">
        <v>0</v>
      </c>
      <c r="S82" s="5">
        <f t="shared" si="8"/>
        <v>0</v>
      </c>
      <c r="T82" s="25">
        <f>L82*'Location Plan'!$B$60+M82*'Location Plan'!$C$60+N82*'Location Plan'!$D$60+O82*'Location Plan'!$E$60+P82*'Location Plan'!$F$60+Q82*'Location Plan'!$G$60+R82*'Location Plan'!$H$60</f>
        <v>0</v>
      </c>
      <c r="U82" s="20">
        <v>1</v>
      </c>
      <c r="V82" s="20">
        <v>1</v>
      </c>
      <c r="W82" s="20">
        <v>0</v>
      </c>
      <c r="X82" s="20">
        <v>0</v>
      </c>
      <c r="Y82" s="20">
        <v>1</v>
      </c>
      <c r="Z82" s="20">
        <v>0</v>
      </c>
      <c r="AA82" s="20">
        <v>0</v>
      </c>
      <c r="AB82" s="5">
        <f t="shared" si="11"/>
        <v>3</v>
      </c>
      <c r="AC82" s="25">
        <f>U82*'Location Plan'!$B$60+V82*'Location Plan'!$C$60+W82*'Location Plan'!$D$60+X82*'Location Plan'!$E$60+Y82*'Location Plan'!$F$60+Z82*'Location Plan'!$G$60+AA82*'Location Plan'!$H$60</f>
        <v>4.5</v>
      </c>
      <c r="AD82" s="20">
        <v>4</v>
      </c>
      <c r="AE82" s="20">
        <v>0</v>
      </c>
      <c r="AF82" s="20">
        <v>0</v>
      </c>
      <c r="AG82" s="20">
        <v>0</v>
      </c>
      <c r="AH82" s="20">
        <v>1</v>
      </c>
      <c r="AI82" s="20">
        <v>0</v>
      </c>
      <c r="AJ82" s="20">
        <v>0</v>
      </c>
      <c r="AK82" s="5">
        <f t="shared" si="12"/>
        <v>5</v>
      </c>
      <c r="AL82" s="25">
        <f>AD82*'Location Plan'!$B$60+AE82*'Location Plan'!$C$60+AF82*'Location Plan'!$D$60+AG82*'Location Plan'!$E$60+AH82*'Location Plan'!$F$60+AI82*'Location Plan'!$G$60+AJ82*'Location Plan'!$H$60</f>
        <v>6.5</v>
      </c>
      <c r="AM82" s="27"/>
      <c r="AN82" s="27"/>
      <c r="AO82" s="27"/>
      <c r="AP82" s="27"/>
      <c r="AQ82" s="27"/>
      <c r="AR82" s="27"/>
      <c r="AS82" s="27"/>
      <c r="AT82" s="5">
        <f t="shared" si="9"/>
        <v>0</v>
      </c>
      <c r="AU82" s="25">
        <f>AM82*'Location Plan'!$B$60+AN82*'Location Plan'!$C$60+AO82*'Location Plan'!$D$60+AP82*'Location Plan'!$E$60+AQ82*'Location Plan'!$F$60+AR82*'Location Plan'!$G$60+AS82*'Location Plan'!$H$60</f>
        <v>0</v>
      </c>
      <c r="AV82" s="20">
        <v>3</v>
      </c>
      <c r="AW82" s="20">
        <v>0</v>
      </c>
      <c r="AX82" s="20">
        <v>1</v>
      </c>
      <c r="AY82" s="20">
        <v>0</v>
      </c>
      <c r="AZ82" s="20">
        <v>0</v>
      </c>
      <c r="BA82" s="20">
        <v>0</v>
      </c>
      <c r="BB82" s="20">
        <v>0</v>
      </c>
      <c r="BC82" s="5">
        <f t="shared" si="13"/>
        <v>4</v>
      </c>
      <c r="BD82" s="25">
        <f>AV82*'Location Plan'!$B$60+AW82*'Location Plan'!$C$60+AX82*'Location Plan'!$D$60+AY82*'Location Plan'!$E$60+AZ82*'Location Plan'!$F$60+BA82*'Location Plan'!$G$60+BB82*'Location Plan'!$H$60</f>
        <v>4.9000000000000004</v>
      </c>
      <c r="BE82" s="20">
        <v>0</v>
      </c>
      <c r="BF82" s="20">
        <v>0</v>
      </c>
      <c r="BG82" s="20">
        <v>1</v>
      </c>
      <c r="BH82" s="20">
        <v>0</v>
      </c>
      <c r="BI82" s="20">
        <v>0</v>
      </c>
      <c r="BJ82" s="20">
        <v>0</v>
      </c>
      <c r="BK82" s="20">
        <v>0</v>
      </c>
      <c r="BL82" s="5">
        <f t="shared" si="10"/>
        <v>1</v>
      </c>
      <c r="BM82" s="25">
        <f>BE82*'Location Plan'!$B$60+BF82*'Location Plan'!$C$60+BG82*'Location Plan'!$D$60+BH82*'Location Plan'!$E$60+BI82*'Location Plan'!$F$60+BJ82*'Location Plan'!$G$60+BK82*'Location Plan'!$H$60</f>
        <v>1.9</v>
      </c>
    </row>
    <row r="83" spans="1:65" ht="13.5" customHeight="1">
      <c r="A83" s="115">
        <v>0.49652777777777801</v>
      </c>
      <c r="B83" s="116"/>
      <c r="C83" s="20">
        <v>4</v>
      </c>
      <c r="D83" s="20">
        <v>1</v>
      </c>
      <c r="E83" s="20">
        <v>0</v>
      </c>
      <c r="F83" s="20">
        <v>0</v>
      </c>
      <c r="G83" s="20">
        <v>0</v>
      </c>
      <c r="H83" s="20">
        <v>0</v>
      </c>
      <c r="I83" s="20">
        <v>0</v>
      </c>
      <c r="J83" s="5">
        <f t="shared" si="7"/>
        <v>5</v>
      </c>
      <c r="K83" s="25">
        <f>C83*'Location Plan'!$B$60+D83*'Location Plan'!$C$60+E83*'Location Plan'!$D$60+F83*'Location Plan'!$E$60+G83*'Location Plan'!$F$60+H83*'Location Plan'!$G$60+I83*'Location Plan'!$H$60</f>
        <v>5</v>
      </c>
      <c r="L83" s="20">
        <v>0</v>
      </c>
      <c r="M83" s="20">
        <v>0</v>
      </c>
      <c r="N83" s="20">
        <v>0</v>
      </c>
      <c r="O83" s="20">
        <v>0</v>
      </c>
      <c r="P83" s="20">
        <v>0</v>
      </c>
      <c r="Q83" s="20">
        <v>0</v>
      </c>
      <c r="R83" s="20">
        <v>0</v>
      </c>
      <c r="S83" s="5">
        <f t="shared" si="8"/>
        <v>0</v>
      </c>
      <c r="T83" s="25">
        <f>L83*'Location Plan'!$B$60+M83*'Location Plan'!$C$60+N83*'Location Plan'!$D$60+O83*'Location Plan'!$E$60+P83*'Location Plan'!$F$60+Q83*'Location Plan'!$G$60+R83*'Location Plan'!$H$60</f>
        <v>0</v>
      </c>
      <c r="U83" s="20">
        <v>1</v>
      </c>
      <c r="V83" s="20">
        <v>1</v>
      </c>
      <c r="W83" s="20">
        <v>1</v>
      </c>
      <c r="X83" s="20">
        <v>0</v>
      </c>
      <c r="Y83" s="20">
        <v>1</v>
      </c>
      <c r="Z83" s="20">
        <v>0</v>
      </c>
      <c r="AA83" s="20">
        <v>0</v>
      </c>
      <c r="AB83" s="5">
        <f t="shared" si="11"/>
        <v>4</v>
      </c>
      <c r="AC83" s="25">
        <f>U83*'Location Plan'!$B$60+V83*'Location Plan'!$C$60+W83*'Location Plan'!$D$60+X83*'Location Plan'!$E$60+Y83*'Location Plan'!$F$60+Z83*'Location Plan'!$G$60+AA83*'Location Plan'!$H$60</f>
        <v>6.4</v>
      </c>
      <c r="AD83" s="20">
        <v>3</v>
      </c>
      <c r="AE83" s="20">
        <v>3</v>
      </c>
      <c r="AF83" s="20">
        <v>0</v>
      </c>
      <c r="AG83" s="20">
        <v>0</v>
      </c>
      <c r="AH83" s="20">
        <v>0</v>
      </c>
      <c r="AI83" s="20">
        <v>0</v>
      </c>
      <c r="AJ83" s="20">
        <v>0</v>
      </c>
      <c r="AK83" s="5">
        <f t="shared" si="12"/>
        <v>6</v>
      </c>
      <c r="AL83" s="25">
        <f>AD83*'Location Plan'!$B$60+AE83*'Location Plan'!$C$60+AF83*'Location Plan'!$D$60+AG83*'Location Plan'!$E$60+AH83*'Location Plan'!$F$60+AI83*'Location Plan'!$G$60+AJ83*'Location Plan'!$H$60</f>
        <v>6</v>
      </c>
      <c r="AM83" s="27"/>
      <c r="AN83" s="27"/>
      <c r="AO83" s="27"/>
      <c r="AP83" s="27"/>
      <c r="AQ83" s="27"/>
      <c r="AR83" s="27"/>
      <c r="AS83" s="27"/>
      <c r="AT83" s="5">
        <f t="shared" si="9"/>
        <v>0</v>
      </c>
      <c r="AU83" s="25">
        <f>AM83*'Location Plan'!$B$60+AN83*'Location Plan'!$C$60+AO83*'Location Plan'!$D$60+AP83*'Location Plan'!$E$60+AQ83*'Location Plan'!$F$60+AR83*'Location Plan'!$G$60+AS83*'Location Plan'!$H$60</f>
        <v>0</v>
      </c>
      <c r="AV83" s="20">
        <v>9</v>
      </c>
      <c r="AW83" s="20">
        <v>1</v>
      </c>
      <c r="AX83" s="20">
        <v>0</v>
      </c>
      <c r="AY83" s="20">
        <v>0</v>
      </c>
      <c r="AZ83" s="20">
        <v>0</v>
      </c>
      <c r="BA83" s="20">
        <v>0</v>
      </c>
      <c r="BB83" s="20">
        <v>0</v>
      </c>
      <c r="BC83" s="5">
        <f t="shared" si="13"/>
        <v>10</v>
      </c>
      <c r="BD83" s="25">
        <f>AV83*'Location Plan'!$B$60+AW83*'Location Plan'!$C$60+AX83*'Location Plan'!$D$60+AY83*'Location Plan'!$E$60+AZ83*'Location Plan'!$F$60+BA83*'Location Plan'!$G$60+BB83*'Location Plan'!$H$60</f>
        <v>10</v>
      </c>
      <c r="BE83" s="20">
        <v>1</v>
      </c>
      <c r="BF83" s="20">
        <v>0</v>
      </c>
      <c r="BG83" s="20">
        <v>2</v>
      </c>
      <c r="BH83" s="20">
        <v>0</v>
      </c>
      <c r="BI83" s="20">
        <v>0</v>
      </c>
      <c r="BJ83" s="20">
        <v>0</v>
      </c>
      <c r="BK83" s="20">
        <v>0</v>
      </c>
      <c r="BL83" s="5">
        <f t="shared" si="10"/>
        <v>3</v>
      </c>
      <c r="BM83" s="25">
        <f>BE83*'Location Plan'!$B$60+BF83*'Location Plan'!$C$60+BG83*'Location Plan'!$D$60+BH83*'Location Plan'!$E$60+BI83*'Location Plan'!$F$60+BJ83*'Location Plan'!$G$60+BK83*'Location Plan'!$H$60</f>
        <v>4.8</v>
      </c>
    </row>
    <row r="84" spans="1:65" ht="13.5" customHeight="1">
      <c r="A84" s="115">
        <v>0.5</v>
      </c>
      <c r="B84" s="116"/>
      <c r="C84" s="20">
        <v>2</v>
      </c>
      <c r="D84" s="20">
        <v>0</v>
      </c>
      <c r="E84" s="20">
        <v>0</v>
      </c>
      <c r="F84" s="20">
        <v>0</v>
      </c>
      <c r="G84" s="20">
        <v>0</v>
      </c>
      <c r="H84" s="20">
        <v>0</v>
      </c>
      <c r="I84" s="20">
        <v>0</v>
      </c>
      <c r="J84" s="5">
        <f t="shared" si="7"/>
        <v>2</v>
      </c>
      <c r="K84" s="25">
        <f>C84*'Location Plan'!$B$60+D84*'Location Plan'!$C$60+E84*'Location Plan'!$D$60+F84*'Location Plan'!$E$60+G84*'Location Plan'!$F$60+H84*'Location Plan'!$G$60+I84*'Location Plan'!$H$60</f>
        <v>2</v>
      </c>
      <c r="L84" s="20">
        <v>0</v>
      </c>
      <c r="M84" s="20">
        <v>0</v>
      </c>
      <c r="N84" s="20">
        <v>0</v>
      </c>
      <c r="O84" s="20">
        <v>0</v>
      </c>
      <c r="P84" s="20">
        <v>0</v>
      </c>
      <c r="Q84" s="20">
        <v>0</v>
      </c>
      <c r="R84" s="20">
        <v>0</v>
      </c>
      <c r="S84" s="5">
        <f t="shared" si="8"/>
        <v>0</v>
      </c>
      <c r="T84" s="25">
        <f>L84*'Location Plan'!$B$60+M84*'Location Plan'!$C$60+N84*'Location Plan'!$D$60+O84*'Location Plan'!$E$60+P84*'Location Plan'!$F$60+Q84*'Location Plan'!$G$60+R84*'Location Plan'!$H$60</f>
        <v>0</v>
      </c>
      <c r="U84" s="20">
        <v>4</v>
      </c>
      <c r="V84" s="20">
        <v>1</v>
      </c>
      <c r="W84" s="20">
        <v>0</v>
      </c>
      <c r="X84" s="20">
        <v>0</v>
      </c>
      <c r="Y84" s="20">
        <v>0</v>
      </c>
      <c r="Z84" s="20">
        <v>1</v>
      </c>
      <c r="AA84" s="20">
        <v>0</v>
      </c>
      <c r="AB84" s="5">
        <f t="shared" si="11"/>
        <v>6</v>
      </c>
      <c r="AC84" s="25">
        <f>U84*'Location Plan'!$B$60+V84*'Location Plan'!$C$60+W84*'Location Plan'!$D$60+X84*'Location Plan'!$E$60+Y84*'Location Plan'!$F$60+Z84*'Location Plan'!$G$60+AA84*'Location Plan'!$H$60</f>
        <v>5.4</v>
      </c>
      <c r="AD84" s="20">
        <v>4</v>
      </c>
      <c r="AE84" s="20">
        <v>3</v>
      </c>
      <c r="AF84" s="20">
        <v>0</v>
      </c>
      <c r="AG84" s="20">
        <v>0</v>
      </c>
      <c r="AH84" s="20">
        <v>0</v>
      </c>
      <c r="AI84" s="20">
        <v>1</v>
      </c>
      <c r="AJ84" s="20">
        <v>0</v>
      </c>
      <c r="AK84" s="5">
        <f t="shared" si="12"/>
        <v>8</v>
      </c>
      <c r="AL84" s="25">
        <f>AD84*'Location Plan'!$B$60+AE84*'Location Plan'!$C$60+AF84*'Location Plan'!$D$60+AG84*'Location Plan'!$E$60+AH84*'Location Plan'!$F$60+AI84*'Location Plan'!$G$60+AJ84*'Location Plan'!$H$60</f>
        <v>7.4</v>
      </c>
      <c r="AM84" s="27"/>
      <c r="AN84" s="27"/>
      <c r="AO84" s="27"/>
      <c r="AP84" s="27"/>
      <c r="AQ84" s="27"/>
      <c r="AR84" s="27"/>
      <c r="AS84" s="27"/>
      <c r="AT84" s="5">
        <f t="shared" si="9"/>
        <v>0</v>
      </c>
      <c r="AU84" s="25">
        <f>AM84*'Location Plan'!$B$60+AN84*'Location Plan'!$C$60+AO84*'Location Plan'!$D$60+AP84*'Location Plan'!$E$60+AQ84*'Location Plan'!$F$60+AR84*'Location Plan'!$G$60+AS84*'Location Plan'!$H$60</f>
        <v>0</v>
      </c>
      <c r="AV84" s="20">
        <v>9</v>
      </c>
      <c r="AW84" s="20">
        <v>1</v>
      </c>
      <c r="AX84" s="20">
        <v>0</v>
      </c>
      <c r="AY84" s="20">
        <v>0</v>
      </c>
      <c r="AZ84" s="20">
        <v>0</v>
      </c>
      <c r="BA84" s="20">
        <v>0</v>
      </c>
      <c r="BB84" s="20">
        <v>0</v>
      </c>
      <c r="BC84" s="5">
        <f t="shared" si="13"/>
        <v>10</v>
      </c>
      <c r="BD84" s="25">
        <f>AV84*'Location Plan'!$B$60+AW84*'Location Plan'!$C$60+AX84*'Location Plan'!$D$60+AY84*'Location Plan'!$E$60+AZ84*'Location Plan'!$F$60+BA84*'Location Plan'!$G$60+BB84*'Location Plan'!$H$60</f>
        <v>10</v>
      </c>
      <c r="BE84" s="20">
        <v>2</v>
      </c>
      <c r="BF84" s="20">
        <v>0</v>
      </c>
      <c r="BG84" s="20">
        <v>0</v>
      </c>
      <c r="BH84" s="20">
        <v>0</v>
      </c>
      <c r="BI84" s="20">
        <v>0</v>
      </c>
      <c r="BJ84" s="20">
        <v>0</v>
      </c>
      <c r="BK84" s="20">
        <v>0</v>
      </c>
      <c r="BL84" s="5">
        <f t="shared" si="10"/>
        <v>2</v>
      </c>
      <c r="BM84" s="25">
        <f>BE84*'Location Plan'!$B$60+BF84*'Location Plan'!$C$60+BG84*'Location Plan'!$D$60+BH84*'Location Plan'!$E$60+BI84*'Location Plan'!$F$60+BJ84*'Location Plan'!$G$60+BK84*'Location Plan'!$H$60</f>
        <v>2</v>
      </c>
    </row>
    <row r="85" spans="1:65" ht="13.5" customHeight="1">
      <c r="A85" s="115">
        <v>0.50347222222222199</v>
      </c>
      <c r="B85" s="116"/>
      <c r="C85" s="20">
        <v>2</v>
      </c>
      <c r="D85" s="20">
        <v>2</v>
      </c>
      <c r="E85" s="20">
        <v>1</v>
      </c>
      <c r="F85" s="20">
        <v>0</v>
      </c>
      <c r="G85" s="20">
        <v>0</v>
      </c>
      <c r="H85" s="20">
        <v>0</v>
      </c>
      <c r="I85" s="20">
        <v>0</v>
      </c>
      <c r="J85" s="5">
        <f t="shared" si="7"/>
        <v>5</v>
      </c>
      <c r="K85" s="25">
        <f>C85*'Location Plan'!$B$60+D85*'Location Plan'!$C$60+E85*'Location Plan'!$D$60+F85*'Location Plan'!$E$60+G85*'Location Plan'!$F$60+H85*'Location Plan'!$G$60+I85*'Location Plan'!$H$60</f>
        <v>5.9</v>
      </c>
      <c r="L85" s="20">
        <v>0</v>
      </c>
      <c r="M85" s="20">
        <v>0</v>
      </c>
      <c r="N85" s="20">
        <v>0</v>
      </c>
      <c r="O85" s="20">
        <v>0</v>
      </c>
      <c r="P85" s="20">
        <v>0</v>
      </c>
      <c r="Q85" s="20">
        <v>0</v>
      </c>
      <c r="R85" s="20">
        <v>0</v>
      </c>
      <c r="S85" s="5">
        <f t="shared" si="8"/>
        <v>0</v>
      </c>
      <c r="T85" s="25">
        <f>L85*'Location Plan'!$B$60+M85*'Location Plan'!$C$60+N85*'Location Plan'!$D$60+O85*'Location Plan'!$E$60+P85*'Location Plan'!$F$60+Q85*'Location Plan'!$G$60+R85*'Location Plan'!$H$60</f>
        <v>0</v>
      </c>
      <c r="U85" s="20">
        <v>5</v>
      </c>
      <c r="V85" s="20">
        <v>1</v>
      </c>
      <c r="W85" s="20">
        <v>0</v>
      </c>
      <c r="X85" s="20">
        <v>0</v>
      </c>
      <c r="Y85" s="20">
        <v>1</v>
      </c>
      <c r="Z85" s="20">
        <v>0</v>
      </c>
      <c r="AA85" s="20">
        <v>0</v>
      </c>
      <c r="AB85" s="5">
        <f t="shared" si="11"/>
        <v>7</v>
      </c>
      <c r="AC85" s="25">
        <f>U85*'Location Plan'!$B$60+V85*'Location Plan'!$C$60+W85*'Location Plan'!$D$60+X85*'Location Plan'!$E$60+Y85*'Location Plan'!$F$60+Z85*'Location Plan'!$G$60+AA85*'Location Plan'!$H$60</f>
        <v>8.5</v>
      </c>
      <c r="AD85" s="20">
        <v>3</v>
      </c>
      <c r="AE85" s="20">
        <v>0</v>
      </c>
      <c r="AF85" s="20">
        <v>0</v>
      </c>
      <c r="AG85" s="20">
        <v>0</v>
      </c>
      <c r="AH85" s="20">
        <v>0</v>
      </c>
      <c r="AI85" s="20">
        <v>0</v>
      </c>
      <c r="AJ85" s="20">
        <v>0</v>
      </c>
      <c r="AK85" s="5">
        <f t="shared" si="12"/>
        <v>3</v>
      </c>
      <c r="AL85" s="25">
        <f>AD85*'Location Plan'!$B$60+AE85*'Location Plan'!$C$60+AF85*'Location Plan'!$D$60+AG85*'Location Plan'!$E$60+AH85*'Location Plan'!$F$60+AI85*'Location Plan'!$G$60+AJ85*'Location Plan'!$H$60</f>
        <v>3</v>
      </c>
      <c r="AM85" s="27"/>
      <c r="AN85" s="27"/>
      <c r="AO85" s="27"/>
      <c r="AP85" s="27"/>
      <c r="AQ85" s="27"/>
      <c r="AR85" s="27"/>
      <c r="AS85" s="27"/>
      <c r="AT85" s="5">
        <f t="shared" si="9"/>
        <v>0</v>
      </c>
      <c r="AU85" s="25">
        <f>AM85*'Location Plan'!$B$60+AN85*'Location Plan'!$C$60+AO85*'Location Plan'!$D$60+AP85*'Location Plan'!$E$60+AQ85*'Location Plan'!$F$60+AR85*'Location Plan'!$G$60+AS85*'Location Plan'!$H$60</f>
        <v>0</v>
      </c>
      <c r="AV85" s="20">
        <v>1</v>
      </c>
      <c r="AW85" s="20">
        <v>3</v>
      </c>
      <c r="AX85" s="20">
        <v>0</v>
      </c>
      <c r="AY85" s="20">
        <v>0</v>
      </c>
      <c r="AZ85" s="20">
        <v>0</v>
      </c>
      <c r="BA85" s="20">
        <v>0</v>
      </c>
      <c r="BB85" s="20">
        <v>0</v>
      </c>
      <c r="BC85" s="5">
        <f t="shared" si="13"/>
        <v>4</v>
      </c>
      <c r="BD85" s="25">
        <f>AV85*'Location Plan'!$B$60+AW85*'Location Plan'!$C$60+AX85*'Location Plan'!$D$60+AY85*'Location Plan'!$E$60+AZ85*'Location Plan'!$F$60+BA85*'Location Plan'!$G$60+BB85*'Location Plan'!$H$60</f>
        <v>4</v>
      </c>
      <c r="BE85" s="20">
        <v>4</v>
      </c>
      <c r="BF85" s="20">
        <v>0</v>
      </c>
      <c r="BG85" s="20">
        <v>0</v>
      </c>
      <c r="BH85" s="20">
        <v>0</v>
      </c>
      <c r="BI85" s="20">
        <v>0</v>
      </c>
      <c r="BJ85" s="20">
        <v>0</v>
      </c>
      <c r="BK85" s="20">
        <v>0</v>
      </c>
      <c r="BL85" s="5">
        <f t="shared" si="10"/>
        <v>4</v>
      </c>
      <c r="BM85" s="25">
        <f>BE85*'Location Plan'!$B$60+BF85*'Location Plan'!$C$60+BG85*'Location Plan'!$D$60+BH85*'Location Plan'!$E$60+BI85*'Location Plan'!$F$60+BJ85*'Location Plan'!$G$60+BK85*'Location Plan'!$H$60</f>
        <v>4</v>
      </c>
    </row>
    <row r="86" spans="1:65" ht="13.5" customHeight="1">
      <c r="A86" s="115">
        <v>0.50694444444444398</v>
      </c>
      <c r="B86" s="116"/>
      <c r="C86" s="20">
        <v>3</v>
      </c>
      <c r="D86" s="20">
        <v>1</v>
      </c>
      <c r="E86" s="20">
        <v>1</v>
      </c>
      <c r="F86" s="20">
        <v>0</v>
      </c>
      <c r="G86" s="20">
        <v>0</v>
      </c>
      <c r="H86" s="20">
        <v>0</v>
      </c>
      <c r="I86" s="20">
        <v>0</v>
      </c>
      <c r="J86" s="5">
        <f t="shared" si="7"/>
        <v>5</v>
      </c>
      <c r="K86" s="25">
        <f>C86*'Location Plan'!$B$60+D86*'Location Plan'!$C$60+E86*'Location Plan'!$D$60+F86*'Location Plan'!$E$60+G86*'Location Plan'!$F$60+H86*'Location Plan'!$G$60+I86*'Location Plan'!$H$60</f>
        <v>5.9</v>
      </c>
      <c r="L86" s="20">
        <v>0</v>
      </c>
      <c r="M86" s="20">
        <v>0</v>
      </c>
      <c r="N86" s="20">
        <v>0</v>
      </c>
      <c r="O86" s="20">
        <v>0</v>
      </c>
      <c r="P86" s="20">
        <v>0</v>
      </c>
      <c r="Q86" s="20">
        <v>0</v>
      </c>
      <c r="R86" s="20">
        <v>0</v>
      </c>
      <c r="S86" s="5">
        <f t="shared" si="8"/>
        <v>0</v>
      </c>
      <c r="T86" s="25">
        <f>L86*'Location Plan'!$B$60+M86*'Location Plan'!$C$60+N86*'Location Plan'!$D$60+O86*'Location Plan'!$E$60+P86*'Location Plan'!$F$60+Q86*'Location Plan'!$G$60+R86*'Location Plan'!$H$60</f>
        <v>0</v>
      </c>
      <c r="U86" s="20">
        <v>1</v>
      </c>
      <c r="V86" s="20">
        <v>3</v>
      </c>
      <c r="W86" s="20">
        <v>0</v>
      </c>
      <c r="X86" s="20">
        <v>0</v>
      </c>
      <c r="Y86" s="20">
        <v>0</v>
      </c>
      <c r="Z86" s="20">
        <v>0</v>
      </c>
      <c r="AA86" s="20">
        <v>0</v>
      </c>
      <c r="AB86" s="5">
        <f t="shared" si="11"/>
        <v>4</v>
      </c>
      <c r="AC86" s="25">
        <f>U86*'Location Plan'!$B$60+V86*'Location Plan'!$C$60+W86*'Location Plan'!$D$60+X86*'Location Plan'!$E$60+Y86*'Location Plan'!$F$60+Z86*'Location Plan'!$G$60+AA86*'Location Plan'!$H$60</f>
        <v>4</v>
      </c>
      <c r="AD86" s="20">
        <v>4</v>
      </c>
      <c r="AE86" s="20">
        <v>1</v>
      </c>
      <c r="AF86" s="20">
        <v>0</v>
      </c>
      <c r="AG86" s="20">
        <v>0</v>
      </c>
      <c r="AH86" s="20">
        <v>1</v>
      </c>
      <c r="AI86" s="20">
        <v>0</v>
      </c>
      <c r="AJ86" s="20">
        <v>0</v>
      </c>
      <c r="AK86" s="5">
        <f t="shared" si="12"/>
        <v>6</v>
      </c>
      <c r="AL86" s="25">
        <f>AD86*'Location Plan'!$B$60+AE86*'Location Plan'!$C$60+AF86*'Location Plan'!$D$60+AG86*'Location Plan'!$E$60+AH86*'Location Plan'!$F$60+AI86*'Location Plan'!$G$60+AJ86*'Location Plan'!$H$60</f>
        <v>7.5</v>
      </c>
      <c r="AM86" s="27"/>
      <c r="AN86" s="27"/>
      <c r="AO86" s="27"/>
      <c r="AP86" s="27"/>
      <c r="AQ86" s="27"/>
      <c r="AR86" s="27"/>
      <c r="AS86" s="27"/>
      <c r="AT86" s="5">
        <f t="shared" si="9"/>
        <v>0</v>
      </c>
      <c r="AU86" s="25">
        <f>AM86*'Location Plan'!$B$60+AN86*'Location Plan'!$C$60+AO86*'Location Plan'!$D$60+AP86*'Location Plan'!$E$60+AQ86*'Location Plan'!$F$60+AR86*'Location Plan'!$G$60+AS86*'Location Plan'!$H$60</f>
        <v>0</v>
      </c>
      <c r="AV86" s="20">
        <v>3</v>
      </c>
      <c r="AW86" s="20">
        <v>0</v>
      </c>
      <c r="AX86" s="20">
        <v>0</v>
      </c>
      <c r="AY86" s="20">
        <v>0</v>
      </c>
      <c r="AZ86" s="20">
        <v>0</v>
      </c>
      <c r="BA86" s="20">
        <v>0</v>
      </c>
      <c r="BB86" s="20">
        <v>0</v>
      </c>
      <c r="BC86" s="5">
        <f t="shared" si="13"/>
        <v>3</v>
      </c>
      <c r="BD86" s="25">
        <f>AV86*'Location Plan'!$B$60+AW86*'Location Plan'!$C$60+AX86*'Location Plan'!$D$60+AY86*'Location Plan'!$E$60+AZ86*'Location Plan'!$F$60+BA86*'Location Plan'!$G$60+BB86*'Location Plan'!$H$60</f>
        <v>3</v>
      </c>
      <c r="BE86" s="20">
        <v>2</v>
      </c>
      <c r="BF86" s="20">
        <v>0</v>
      </c>
      <c r="BG86" s="20">
        <v>0</v>
      </c>
      <c r="BH86" s="20">
        <v>0</v>
      </c>
      <c r="BI86" s="20">
        <v>0</v>
      </c>
      <c r="BJ86" s="20">
        <v>0</v>
      </c>
      <c r="BK86" s="20">
        <v>0</v>
      </c>
      <c r="BL86" s="5">
        <f t="shared" si="10"/>
        <v>2</v>
      </c>
      <c r="BM86" s="25">
        <f>BE86*'Location Plan'!$B$60+BF86*'Location Plan'!$C$60+BG86*'Location Plan'!$D$60+BH86*'Location Plan'!$E$60+BI86*'Location Plan'!$F$60+BJ86*'Location Plan'!$G$60+BK86*'Location Plan'!$H$60</f>
        <v>2</v>
      </c>
    </row>
    <row r="87" spans="1:65" ht="13.5" customHeight="1">
      <c r="A87" s="115">
        <v>0.51041666666666596</v>
      </c>
      <c r="B87" s="116"/>
      <c r="C87" s="20">
        <v>4</v>
      </c>
      <c r="D87" s="20">
        <v>0</v>
      </c>
      <c r="E87" s="20">
        <v>0</v>
      </c>
      <c r="F87" s="20">
        <v>0</v>
      </c>
      <c r="G87" s="20">
        <v>0</v>
      </c>
      <c r="H87" s="20">
        <v>0</v>
      </c>
      <c r="I87" s="20">
        <v>0</v>
      </c>
      <c r="J87" s="5">
        <f t="shared" si="7"/>
        <v>4</v>
      </c>
      <c r="K87" s="25">
        <f>C87*'Location Plan'!$B$60+D87*'Location Plan'!$C$60+E87*'Location Plan'!$D$60+F87*'Location Plan'!$E$60+G87*'Location Plan'!$F$60+H87*'Location Plan'!$G$60+I87*'Location Plan'!$H$60</f>
        <v>4</v>
      </c>
      <c r="L87" s="20">
        <v>0</v>
      </c>
      <c r="M87" s="20">
        <v>0</v>
      </c>
      <c r="N87" s="20">
        <v>0</v>
      </c>
      <c r="O87" s="20">
        <v>0</v>
      </c>
      <c r="P87" s="20">
        <v>0</v>
      </c>
      <c r="Q87" s="20">
        <v>0</v>
      </c>
      <c r="R87" s="20">
        <v>0</v>
      </c>
      <c r="S87" s="5">
        <f t="shared" si="8"/>
        <v>0</v>
      </c>
      <c r="T87" s="25">
        <f>L87*'Location Plan'!$B$60+M87*'Location Plan'!$C$60+N87*'Location Plan'!$D$60+O87*'Location Plan'!$E$60+P87*'Location Plan'!$F$60+Q87*'Location Plan'!$G$60+R87*'Location Plan'!$H$60</f>
        <v>0</v>
      </c>
      <c r="U87" s="20">
        <v>7</v>
      </c>
      <c r="V87" s="20">
        <v>0</v>
      </c>
      <c r="W87" s="20">
        <v>0</v>
      </c>
      <c r="X87" s="20">
        <v>0</v>
      </c>
      <c r="Y87" s="20">
        <v>1</v>
      </c>
      <c r="Z87" s="20">
        <v>0</v>
      </c>
      <c r="AA87" s="20">
        <v>0</v>
      </c>
      <c r="AB87" s="5">
        <f t="shared" si="11"/>
        <v>8</v>
      </c>
      <c r="AC87" s="25">
        <f>U87*'Location Plan'!$B$60+V87*'Location Plan'!$C$60+W87*'Location Plan'!$D$60+X87*'Location Plan'!$E$60+Y87*'Location Plan'!$F$60+Z87*'Location Plan'!$G$60+AA87*'Location Plan'!$H$60</f>
        <v>9.5</v>
      </c>
      <c r="AD87" s="20">
        <v>5</v>
      </c>
      <c r="AE87" s="20">
        <v>3</v>
      </c>
      <c r="AF87" s="20">
        <v>0</v>
      </c>
      <c r="AG87" s="20">
        <v>0</v>
      </c>
      <c r="AH87" s="20">
        <v>1</v>
      </c>
      <c r="AI87" s="20">
        <v>1</v>
      </c>
      <c r="AJ87" s="20">
        <v>0</v>
      </c>
      <c r="AK87" s="5">
        <f t="shared" si="12"/>
        <v>10</v>
      </c>
      <c r="AL87" s="25">
        <f>AD87*'Location Plan'!$B$60+AE87*'Location Plan'!$C$60+AF87*'Location Plan'!$D$60+AG87*'Location Plan'!$E$60+AH87*'Location Plan'!$F$60+AI87*'Location Plan'!$G$60+AJ87*'Location Plan'!$H$60</f>
        <v>10.9</v>
      </c>
      <c r="AM87" s="27"/>
      <c r="AN87" s="27"/>
      <c r="AO87" s="27"/>
      <c r="AP87" s="27"/>
      <c r="AQ87" s="27"/>
      <c r="AR87" s="27"/>
      <c r="AS87" s="27"/>
      <c r="AT87" s="5">
        <f t="shared" si="9"/>
        <v>0</v>
      </c>
      <c r="AU87" s="25">
        <f>AM87*'Location Plan'!$B$60+AN87*'Location Plan'!$C$60+AO87*'Location Plan'!$D$60+AP87*'Location Plan'!$E$60+AQ87*'Location Plan'!$F$60+AR87*'Location Plan'!$G$60+AS87*'Location Plan'!$H$60</f>
        <v>0</v>
      </c>
      <c r="AV87" s="20">
        <v>4</v>
      </c>
      <c r="AW87" s="20">
        <v>3</v>
      </c>
      <c r="AX87" s="20">
        <v>0</v>
      </c>
      <c r="AY87" s="20">
        <v>0</v>
      </c>
      <c r="AZ87" s="20">
        <v>1</v>
      </c>
      <c r="BA87" s="20">
        <v>1</v>
      </c>
      <c r="BB87" s="20">
        <v>0</v>
      </c>
      <c r="BC87" s="5">
        <f t="shared" si="13"/>
        <v>9</v>
      </c>
      <c r="BD87" s="25">
        <f>AV87*'Location Plan'!$B$60+AW87*'Location Plan'!$C$60+AX87*'Location Plan'!$D$60+AY87*'Location Plan'!$E$60+AZ87*'Location Plan'!$F$60+BA87*'Location Plan'!$G$60+BB87*'Location Plan'!$H$60</f>
        <v>9.9</v>
      </c>
      <c r="BE87" s="20">
        <v>1</v>
      </c>
      <c r="BF87" s="20">
        <v>0</v>
      </c>
      <c r="BG87" s="20">
        <v>0</v>
      </c>
      <c r="BH87" s="20">
        <v>1</v>
      </c>
      <c r="BI87" s="20">
        <v>0</v>
      </c>
      <c r="BJ87" s="20">
        <v>0</v>
      </c>
      <c r="BK87" s="20">
        <v>0</v>
      </c>
      <c r="BL87" s="5">
        <f t="shared" si="10"/>
        <v>2</v>
      </c>
      <c r="BM87" s="25">
        <f>BE87*'Location Plan'!$B$60+BF87*'Location Plan'!$C$60+BG87*'Location Plan'!$D$60+BH87*'Location Plan'!$E$60+BI87*'Location Plan'!$F$60+BJ87*'Location Plan'!$G$60+BK87*'Location Plan'!$H$60</f>
        <v>3.9</v>
      </c>
    </row>
    <row r="88" spans="1:65" ht="13.5" customHeight="1">
      <c r="A88" s="115">
        <v>0.51388888888888895</v>
      </c>
      <c r="B88" s="116"/>
      <c r="C88" s="20">
        <v>3</v>
      </c>
      <c r="D88" s="20">
        <v>1</v>
      </c>
      <c r="E88" s="20">
        <v>1</v>
      </c>
      <c r="F88" s="20">
        <v>0</v>
      </c>
      <c r="G88" s="20">
        <v>0</v>
      </c>
      <c r="H88" s="20">
        <v>0</v>
      </c>
      <c r="I88" s="20">
        <v>0</v>
      </c>
      <c r="J88" s="5">
        <f t="shared" si="7"/>
        <v>5</v>
      </c>
      <c r="K88" s="25">
        <f>C88*'Location Plan'!$B$60+D88*'Location Plan'!$C$60+E88*'Location Plan'!$D$60+F88*'Location Plan'!$E$60+G88*'Location Plan'!$F$60+H88*'Location Plan'!$G$60+I88*'Location Plan'!$H$60</f>
        <v>5.9</v>
      </c>
      <c r="L88" s="20">
        <v>0</v>
      </c>
      <c r="M88" s="20">
        <v>0</v>
      </c>
      <c r="N88" s="20">
        <v>0</v>
      </c>
      <c r="O88" s="20">
        <v>0</v>
      </c>
      <c r="P88" s="20">
        <v>0</v>
      </c>
      <c r="Q88" s="20">
        <v>0</v>
      </c>
      <c r="R88" s="20">
        <v>0</v>
      </c>
      <c r="S88" s="5">
        <f t="shared" si="8"/>
        <v>0</v>
      </c>
      <c r="T88" s="25">
        <f>L88*'Location Plan'!$B$60+M88*'Location Plan'!$C$60+N88*'Location Plan'!$D$60+O88*'Location Plan'!$E$60+P88*'Location Plan'!$F$60+Q88*'Location Plan'!$G$60+R88*'Location Plan'!$H$60</f>
        <v>0</v>
      </c>
      <c r="U88" s="20">
        <v>1</v>
      </c>
      <c r="V88" s="20">
        <v>0</v>
      </c>
      <c r="W88" s="20">
        <v>0</v>
      </c>
      <c r="X88" s="20">
        <v>0</v>
      </c>
      <c r="Y88" s="20">
        <v>2</v>
      </c>
      <c r="Z88" s="20">
        <v>0</v>
      </c>
      <c r="AA88" s="20">
        <v>0</v>
      </c>
      <c r="AB88" s="5">
        <f t="shared" si="11"/>
        <v>3</v>
      </c>
      <c r="AC88" s="25">
        <f>U88*'Location Plan'!$B$60+V88*'Location Plan'!$C$60+W88*'Location Plan'!$D$60+X88*'Location Plan'!$E$60+Y88*'Location Plan'!$F$60+Z88*'Location Plan'!$G$60+AA88*'Location Plan'!$H$60</f>
        <v>6</v>
      </c>
      <c r="AD88" s="20">
        <v>1</v>
      </c>
      <c r="AE88" s="20">
        <v>0</v>
      </c>
      <c r="AF88" s="20">
        <v>0</v>
      </c>
      <c r="AG88" s="20">
        <v>1</v>
      </c>
      <c r="AH88" s="20">
        <v>0</v>
      </c>
      <c r="AI88" s="20">
        <v>0</v>
      </c>
      <c r="AJ88" s="20">
        <v>0</v>
      </c>
      <c r="AK88" s="5">
        <f t="shared" si="12"/>
        <v>2</v>
      </c>
      <c r="AL88" s="25">
        <f>AD88*'Location Plan'!$B$60+AE88*'Location Plan'!$C$60+AF88*'Location Plan'!$D$60+AG88*'Location Plan'!$E$60+AH88*'Location Plan'!$F$60+AI88*'Location Plan'!$G$60+AJ88*'Location Plan'!$H$60</f>
        <v>3.9</v>
      </c>
      <c r="AM88" s="27"/>
      <c r="AN88" s="27"/>
      <c r="AO88" s="27"/>
      <c r="AP88" s="27"/>
      <c r="AQ88" s="27"/>
      <c r="AR88" s="27"/>
      <c r="AS88" s="27"/>
      <c r="AT88" s="5">
        <f t="shared" si="9"/>
        <v>0</v>
      </c>
      <c r="AU88" s="25">
        <f>AM88*'Location Plan'!$B$60+AN88*'Location Plan'!$C$60+AO88*'Location Plan'!$D$60+AP88*'Location Plan'!$E$60+AQ88*'Location Plan'!$F$60+AR88*'Location Plan'!$G$60+AS88*'Location Plan'!$H$60</f>
        <v>0</v>
      </c>
      <c r="AV88" s="20">
        <v>7</v>
      </c>
      <c r="AW88" s="20">
        <v>2</v>
      </c>
      <c r="AX88" s="20">
        <v>0</v>
      </c>
      <c r="AY88" s="20">
        <v>0</v>
      </c>
      <c r="AZ88" s="20">
        <v>0</v>
      </c>
      <c r="BA88" s="20">
        <v>0</v>
      </c>
      <c r="BB88" s="20">
        <v>0</v>
      </c>
      <c r="BC88" s="5">
        <f t="shared" si="13"/>
        <v>9</v>
      </c>
      <c r="BD88" s="25">
        <f>AV88*'Location Plan'!$B$60+AW88*'Location Plan'!$C$60+AX88*'Location Plan'!$D$60+AY88*'Location Plan'!$E$60+AZ88*'Location Plan'!$F$60+BA88*'Location Plan'!$G$60+BB88*'Location Plan'!$H$60</f>
        <v>9</v>
      </c>
      <c r="BE88" s="20">
        <v>1</v>
      </c>
      <c r="BF88" s="20">
        <v>1</v>
      </c>
      <c r="BG88" s="20">
        <v>0</v>
      </c>
      <c r="BH88" s="20">
        <v>0</v>
      </c>
      <c r="BI88" s="20">
        <v>0</v>
      </c>
      <c r="BJ88" s="20">
        <v>0</v>
      </c>
      <c r="BK88" s="20">
        <v>0</v>
      </c>
      <c r="BL88" s="5">
        <f t="shared" si="10"/>
        <v>2</v>
      </c>
      <c r="BM88" s="25">
        <f>BE88*'Location Plan'!$B$60+BF88*'Location Plan'!$C$60+BG88*'Location Plan'!$D$60+BH88*'Location Plan'!$E$60+BI88*'Location Plan'!$F$60+BJ88*'Location Plan'!$G$60+BK88*'Location Plan'!$H$60</f>
        <v>2</v>
      </c>
    </row>
    <row r="89" spans="1:65" ht="13.5" customHeight="1">
      <c r="A89" s="115">
        <v>0.51736111111111105</v>
      </c>
      <c r="B89" s="116"/>
      <c r="C89" s="20">
        <v>3</v>
      </c>
      <c r="D89" s="20">
        <v>0</v>
      </c>
      <c r="E89" s="20">
        <v>0</v>
      </c>
      <c r="F89" s="20">
        <v>0</v>
      </c>
      <c r="G89" s="20">
        <v>0</v>
      </c>
      <c r="H89" s="20">
        <v>0</v>
      </c>
      <c r="I89" s="20">
        <v>0</v>
      </c>
      <c r="J89" s="5">
        <f t="shared" si="7"/>
        <v>3</v>
      </c>
      <c r="K89" s="25">
        <f>C89*'Location Plan'!$B$60+D89*'Location Plan'!$C$60+E89*'Location Plan'!$D$60+F89*'Location Plan'!$E$60+G89*'Location Plan'!$F$60+H89*'Location Plan'!$G$60+I89*'Location Plan'!$H$60</f>
        <v>3</v>
      </c>
      <c r="L89" s="20">
        <v>0</v>
      </c>
      <c r="M89" s="20">
        <v>0</v>
      </c>
      <c r="N89" s="20">
        <v>0</v>
      </c>
      <c r="O89" s="20">
        <v>0</v>
      </c>
      <c r="P89" s="20">
        <v>0</v>
      </c>
      <c r="Q89" s="20">
        <v>0</v>
      </c>
      <c r="R89" s="20">
        <v>0</v>
      </c>
      <c r="S89" s="5">
        <f t="shared" si="8"/>
        <v>0</v>
      </c>
      <c r="T89" s="25">
        <f>L89*'Location Plan'!$B$60+M89*'Location Plan'!$C$60+N89*'Location Plan'!$D$60+O89*'Location Plan'!$E$60+P89*'Location Plan'!$F$60+Q89*'Location Plan'!$G$60+R89*'Location Plan'!$H$60</f>
        <v>0</v>
      </c>
      <c r="U89" s="20">
        <v>2</v>
      </c>
      <c r="V89" s="20">
        <v>3</v>
      </c>
      <c r="W89" s="20">
        <v>0</v>
      </c>
      <c r="X89" s="20">
        <v>1</v>
      </c>
      <c r="Y89" s="20">
        <v>0</v>
      </c>
      <c r="Z89" s="20">
        <v>0</v>
      </c>
      <c r="AA89" s="20">
        <v>0</v>
      </c>
      <c r="AB89" s="5">
        <f t="shared" si="11"/>
        <v>6</v>
      </c>
      <c r="AC89" s="25">
        <f>U89*'Location Plan'!$B$60+V89*'Location Plan'!$C$60+W89*'Location Plan'!$D$60+X89*'Location Plan'!$E$60+Y89*'Location Plan'!$F$60+Z89*'Location Plan'!$G$60+AA89*'Location Plan'!$H$60</f>
        <v>7.9</v>
      </c>
      <c r="AD89" s="20">
        <v>4</v>
      </c>
      <c r="AE89" s="20">
        <v>0</v>
      </c>
      <c r="AF89" s="20">
        <v>1</v>
      </c>
      <c r="AG89" s="20">
        <v>0</v>
      </c>
      <c r="AH89" s="20">
        <v>0</v>
      </c>
      <c r="AI89" s="20">
        <v>0</v>
      </c>
      <c r="AJ89" s="20">
        <v>0</v>
      </c>
      <c r="AK89" s="5">
        <f t="shared" si="12"/>
        <v>5</v>
      </c>
      <c r="AL89" s="25">
        <f>AD89*'Location Plan'!$B$60+AE89*'Location Plan'!$C$60+AF89*'Location Plan'!$D$60+AG89*'Location Plan'!$E$60+AH89*'Location Plan'!$F$60+AI89*'Location Plan'!$G$60+AJ89*'Location Plan'!$H$60</f>
        <v>5.9</v>
      </c>
      <c r="AM89" s="27"/>
      <c r="AN89" s="27"/>
      <c r="AO89" s="27"/>
      <c r="AP89" s="27"/>
      <c r="AQ89" s="27"/>
      <c r="AR89" s="27"/>
      <c r="AS89" s="27"/>
      <c r="AT89" s="5">
        <f t="shared" si="9"/>
        <v>0</v>
      </c>
      <c r="AU89" s="25">
        <f>AM89*'Location Plan'!$B$60+AN89*'Location Plan'!$C$60+AO89*'Location Plan'!$D$60+AP89*'Location Plan'!$E$60+AQ89*'Location Plan'!$F$60+AR89*'Location Plan'!$G$60+AS89*'Location Plan'!$H$60</f>
        <v>0</v>
      </c>
      <c r="AV89" s="20">
        <v>7</v>
      </c>
      <c r="AW89" s="20">
        <v>0</v>
      </c>
      <c r="AX89" s="20">
        <v>0</v>
      </c>
      <c r="AY89" s="20">
        <v>0</v>
      </c>
      <c r="AZ89" s="20">
        <v>0</v>
      </c>
      <c r="BA89" s="20">
        <v>0</v>
      </c>
      <c r="BB89" s="20">
        <v>0</v>
      </c>
      <c r="BC89" s="5">
        <f t="shared" si="13"/>
        <v>7</v>
      </c>
      <c r="BD89" s="25">
        <f>AV89*'Location Plan'!$B$60+AW89*'Location Plan'!$C$60+AX89*'Location Plan'!$D$60+AY89*'Location Plan'!$E$60+AZ89*'Location Plan'!$F$60+BA89*'Location Plan'!$G$60+BB89*'Location Plan'!$H$60</f>
        <v>7</v>
      </c>
      <c r="BE89" s="20">
        <v>3</v>
      </c>
      <c r="BF89" s="20">
        <v>0</v>
      </c>
      <c r="BG89" s="20">
        <v>0</v>
      </c>
      <c r="BH89" s="20">
        <v>0</v>
      </c>
      <c r="BI89" s="20">
        <v>0</v>
      </c>
      <c r="BJ89" s="20">
        <v>0</v>
      </c>
      <c r="BK89" s="20">
        <v>0</v>
      </c>
      <c r="BL89" s="5">
        <f t="shared" si="10"/>
        <v>3</v>
      </c>
      <c r="BM89" s="25">
        <f>BE89*'Location Plan'!$B$60+BF89*'Location Plan'!$C$60+BG89*'Location Plan'!$D$60+BH89*'Location Plan'!$E$60+BI89*'Location Plan'!$F$60+BJ89*'Location Plan'!$G$60+BK89*'Location Plan'!$H$60</f>
        <v>3</v>
      </c>
    </row>
    <row r="90" spans="1:65" ht="13.5" customHeight="1">
      <c r="A90" s="115">
        <v>0.52083333333333304</v>
      </c>
      <c r="B90" s="116"/>
      <c r="C90" s="20">
        <v>5</v>
      </c>
      <c r="D90" s="20">
        <v>1</v>
      </c>
      <c r="E90" s="20">
        <v>0</v>
      </c>
      <c r="F90" s="20">
        <v>0</v>
      </c>
      <c r="G90" s="20">
        <v>0</v>
      </c>
      <c r="H90" s="20">
        <v>1</v>
      </c>
      <c r="I90" s="20">
        <v>0</v>
      </c>
      <c r="J90" s="5">
        <f t="shared" si="7"/>
        <v>7</v>
      </c>
      <c r="K90" s="25">
        <f>C90*'Location Plan'!$B$60+D90*'Location Plan'!$C$60+E90*'Location Plan'!$D$60+F90*'Location Plan'!$E$60+G90*'Location Plan'!$F$60+H90*'Location Plan'!$G$60+I90*'Location Plan'!$H$60</f>
        <v>6.4</v>
      </c>
      <c r="L90" s="20">
        <v>0</v>
      </c>
      <c r="M90" s="20">
        <v>0</v>
      </c>
      <c r="N90" s="20">
        <v>0</v>
      </c>
      <c r="O90" s="20">
        <v>0</v>
      </c>
      <c r="P90" s="20">
        <v>0</v>
      </c>
      <c r="Q90" s="20">
        <v>0</v>
      </c>
      <c r="R90" s="20">
        <v>0</v>
      </c>
      <c r="S90" s="5">
        <f t="shared" si="8"/>
        <v>0</v>
      </c>
      <c r="T90" s="25">
        <f>L90*'Location Plan'!$B$60+M90*'Location Plan'!$C$60+N90*'Location Plan'!$D$60+O90*'Location Plan'!$E$60+P90*'Location Plan'!$F$60+Q90*'Location Plan'!$G$60+R90*'Location Plan'!$H$60</f>
        <v>0</v>
      </c>
      <c r="U90" s="20">
        <v>3</v>
      </c>
      <c r="V90" s="20">
        <v>2</v>
      </c>
      <c r="W90" s="20">
        <v>1</v>
      </c>
      <c r="X90" s="20">
        <v>0</v>
      </c>
      <c r="Y90" s="20">
        <v>0</v>
      </c>
      <c r="Z90" s="20">
        <v>0</v>
      </c>
      <c r="AA90" s="20">
        <v>0</v>
      </c>
      <c r="AB90" s="5">
        <f t="shared" si="11"/>
        <v>6</v>
      </c>
      <c r="AC90" s="25">
        <f>U90*'Location Plan'!$B$60+V90*'Location Plan'!$C$60+W90*'Location Plan'!$D$60+X90*'Location Plan'!$E$60+Y90*'Location Plan'!$F$60+Z90*'Location Plan'!$G$60+AA90*'Location Plan'!$H$60</f>
        <v>6.9</v>
      </c>
      <c r="AD90" s="26">
        <v>11</v>
      </c>
      <c r="AE90" s="26">
        <v>1</v>
      </c>
      <c r="AF90" s="26">
        <v>0</v>
      </c>
      <c r="AG90" s="26">
        <v>0</v>
      </c>
      <c r="AH90" s="26">
        <v>0</v>
      </c>
      <c r="AI90" s="26">
        <v>0</v>
      </c>
      <c r="AJ90" s="26">
        <v>0</v>
      </c>
      <c r="AK90" s="5">
        <f t="shared" si="12"/>
        <v>12</v>
      </c>
      <c r="AL90" s="25">
        <f>AD90*'Location Plan'!$B$60+AE90*'Location Plan'!$C$60+AF90*'Location Plan'!$D$60+AG90*'Location Plan'!$E$60+AH90*'Location Plan'!$F$60+AI90*'Location Plan'!$G$60+AJ90*'Location Plan'!$H$60</f>
        <v>12</v>
      </c>
      <c r="AM90" s="27"/>
      <c r="AN90" s="27"/>
      <c r="AO90" s="27"/>
      <c r="AP90" s="27"/>
      <c r="AQ90" s="27"/>
      <c r="AR90" s="27"/>
      <c r="AS90" s="27"/>
      <c r="AT90" s="5">
        <f t="shared" si="9"/>
        <v>0</v>
      </c>
      <c r="AU90" s="25">
        <f>AM90*'Location Plan'!$B$60+AN90*'Location Plan'!$C$60+AO90*'Location Plan'!$D$60+AP90*'Location Plan'!$E$60+AQ90*'Location Plan'!$F$60+AR90*'Location Plan'!$G$60+AS90*'Location Plan'!$H$60</f>
        <v>0</v>
      </c>
      <c r="AV90" s="20">
        <v>9</v>
      </c>
      <c r="AW90" s="20">
        <v>2</v>
      </c>
      <c r="AX90" s="20">
        <v>0</v>
      </c>
      <c r="AY90" s="20">
        <v>0</v>
      </c>
      <c r="AZ90" s="20">
        <v>0</v>
      </c>
      <c r="BA90" s="20">
        <v>0</v>
      </c>
      <c r="BB90" s="20">
        <v>0</v>
      </c>
      <c r="BC90" s="5">
        <f t="shared" si="13"/>
        <v>11</v>
      </c>
      <c r="BD90" s="25">
        <f>AV90*'Location Plan'!$B$60+AW90*'Location Plan'!$C$60+AX90*'Location Plan'!$D$60+AY90*'Location Plan'!$E$60+AZ90*'Location Plan'!$F$60+BA90*'Location Plan'!$G$60+BB90*'Location Plan'!$H$60</f>
        <v>11</v>
      </c>
      <c r="BE90" s="20">
        <v>2</v>
      </c>
      <c r="BF90" s="20">
        <v>1</v>
      </c>
      <c r="BG90" s="20">
        <v>0</v>
      </c>
      <c r="BH90" s="20">
        <v>0</v>
      </c>
      <c r="BI90" s="20">
        <v>0</v>
      </c>
      <c r="BJ90" s="20">
        <v>0</v>
      </c>
      <c r="BK90" s="20">
        <v>0</v>
      </c>
      <c r="BL90" s="5">
        <f t="shared" si="10"/>
        <v>3</v>
      </c>
      <c r="BM90" s="25">
        <f>BE90*'Location Plan'!$B$60+BF90*'Location Plan'!$C$60+BG90*'Location Plan'!$D$60+BH90*'Location Plan'!$E$60+BI90*'Location Plan'!$F$60+BJ90*'Location Plan'!$G$60+BK90*'Location Plan'!$H$60</f>
        <v>3</v>
      </c>
    </row>
    <row r="91" spans="1:65" ht="13.5" customHeight="1">
      <c r="A91" s="115">
        <v>0.52430555555555503</v>
      </c>
      <c r="B91" s="116"/>
      <c r="C91" s="20">
        <v>5</v>
      </c>
      <c r="D91" s="20">
        <v>3</v>
      </c>
      <c r="E91" s="20">
        <v>0</v>
      </c>
      <c r="F91" s="20">
        <v>0</v>
      </c>
      <c r="G91" s="20">
        <v>0</v>
      </c>
      <c r="H91" s="20">
        <v>0</v>
      </c>
      <c r="I91" s="20">
        <v>0</v>
      </c>
      <c r="J91" s="5">
        <f t="shared" si="7"/>
        <v>8</v>
      </c>
      <c r="K91" s="25">
        <f>C91*'Location Plan'!$B$60+D91*'Location Plan'!$C$60+E91*'Location Plan'!$D$60+F91*'Location Plan'!$E$60+G91*'Location Plan'!$F$60+H91*'Location Plan'!$G$60+I91*'Location Plan'!$H$60</f>
        <v>8</v>
      </c>
      <c r="L91" s="20">
        <v>0</v>
      </c>
      <c r="M91" s="20">
        <v>0</v>
      </c>
      <c r="N91" s="20">
        <v>0</v>
      </c>
      <c r="O91" s="20">
        <v>0</v>
      </c>
      <c r="P91" s="20">
        <v>0</v>
      </c>
      <c r="Q91" s="20">
        <v>0</v>
      </c>
      <c r="R91" s="20">
        <v>0</v>
      </c>
      <c r="S91" s="5">
        <f t="shared" si="8"/>
        <v>0</v>
      </c>
      <c r="T91" s="25">
        <f>L91*'Location Plan'!$B$60+M91*'Location Plan'!$C$60+N91*'Location Plan'!$D$60+O91*'Location Plan'!$E$60+P91*'Location Plan'!$F$60+Q91*'Location Plan'!$G$60+R91*'Location Plan'!$H$60</f>
        <v>0</v>
      </c>
      <c r="U91" s="20">
        <v>2</v>
      </c>
      <c r="V91" s="20">
        <v>2</v>
      </c>
      <c r="W91" s="20">
        <v>0</v>
      </c>
      <c r="X91" s="20">
        <v>0</v>
      </c>
      <c r="Y91" s="20">
        <v>0</v>
      </c>
      <c r="Z91" s="20">
        <v>0</v>
      </c>
      <c r="AA91" s="20">
        <v>0</v>
      </c>
      <c r="AB91" s="5">
        <f t="shared" si="11"/>
        <v>4</v>
      </c>
      <c r="AC91" s="25">
        <f>U91*'Location Plan'!$B$60+V91*'Location Plan'!$C$60+W91*'Location Plan'!$D$60+X91*'Location Plan'!$E$60+Y91*'Location Plan'!$F$60+Z91*'Location Plan'!$G$60+AA91*'Location Plan'!$H$60</f>
        <v>4</v>
      </c>
      <c r="AD91" s="20">
        <v>6</v>
      </c>
      <c r="AE91" s="20">
        <v>2</v>
      </c>
      <c r="AF91" s="20">
        <v>0</v>
      </c>
      <c r="AG91" s="20">
        <v>0</v>
      </c>
      <c r="AH91" s="20">
        <v>2</v>
      </c>
      <c r="AI91" s="20">
        <v>1</v>
      </c>
      <c r="AJ91" s="20">
        <v>0</v>
      </c>
      <c r="AK91" s="5">
        <f t="shared" si="12"/>
        <v>11</v>
      </c>
      <c r="AL91" s="25">
        <f>AD91*'Location Plan'!$B$60+AE91*'Location Plan'!$C$60+AF91*'Location Plan'!$D$60+AG91*'Location Plan'!$E$60+AH91*'Location Plan'!$F$60+AI91*'Location Plan'!$G$60+AJ91*'Location Plan'!$H$60</f>
        <v>13.4</v>
      </c>
      <c r="AM91" s="27"/>
      <c r="AN91" s="27"/>
      <c r="AO91" s="27"/>
      <c r="AP91" s="27"/>
      <c r="AQ91" s="27"/>
      <c r="AR91" s="27"/>
      <c r="AS91" s="27"/>
      <c r="AT91" s="5">
        <f t="shared" si="9"/>
        <v>0</v>
      </c>
      <c r="AU91" s="25">
        <f>AM91*'Location Plan'!$B$60+AN91*'Location Plan'!$C$60+AO91*'Location Plan'!$D$60+AP91*'Location Plan'!$E$60+AQ91*'Location Plan'!$F$60+AR91*'Location Plan'!$G$60+AS91*'Location Plan'!$H$60</f>
        <v>0</v>
      </c>
      <c r="AV91" s="20">
        <v>6</v>
      </c>
      <c r="AW91" s="20">
        <v>2</v>
      </c>
      <c r="AX91" s="20">
        <v>0</v>
      </c>
      <c r="AY91" s="20">
        <v>0</v>
      </c>
      <c r="AZ91" s="20">
        <v>1</v>
      </c>
      <c r="BA91" s="20">
        <v>1</v>
      </c>
      <c r="BB91" s="20">
        <v>0</v>
      </c>
      <c r="BC91" s="5">
        <f t="shared" si="13"/>
        <v>10</v>
      </c>
      <c r="BD91" s="25">
        <f>AV91*'Location Plan'!$B$60+AW91*'Location Plan'!$C$60+AX91*'Location Plan'!$D$60+AY91*'Location Plan'!$E$60+AZ91*'Location Plan'!$F$60+BA91*'Location Plan'!$G$60+BB91*'Location Plan'!$H$60</f>
        <v>10.9</v>
      </c>
      <c r="BE91" s="20">
        <v>3</v>
      </c>
      <c r="BF91" s="20">
        <v>0</v>
      </c>
      <c r="BG91" s="20">
        <v>0</v>
      </c>
      <c r="BH91" s="20">
        <v>0</v>
      </c>
      <c r="BI91" s="20">
        <v>0</v>
      </c>
      <c r="BJ91" s="20">
        <v>0</v>
      </c>
      <c r="BK91" s="20">
        <v>0</v>
      </c>
      <c r="BL91" s="5">
        <f t="shared" si="10"/>
        <v>3</v>
      </c>
      <c r="BM91" s="25">
        <f>BE91*'Location Plan'!$B$60+BF91*'Location Plan'!$C$60+BG91*'Location Plan'!$D$60+BH91*'Location Plan'!$E$60+BI91*'Location Plan'!$F$60+BJ91*'Location Plan'!$G$60+BK91*'Location Plan'!$H$60</f>
        <v>3</v>
      </c>
    </row>
    <row r="92" spans="1:65" ht="13.5" customHeight="1">
      <c r="A92" s="115">
        <v>0.52777777777777801</v>
      </c>
      <c r="B92" s="116"/>
      <c r="C92" s="20">
        <v>4</v>
      </c>
      <c r="D92" s="20">
        <v>1</v>
      </c>
      <c r="E92" s="20">
        <v>0</v>
      </c>
      <c r="F92" s="20">
        <v>0</v>
      </c>
      <c r="G92" s="20">
        <v>0</v>
      </c>
      <c r="H92" s="20">
        <v>0</v>
      </c>
      <c r="I92" s="20">
        <v>0</v>
      </c>
      <c r="J92" s="5">
        <f t="shared" si="7"/>
        <v>5</v>
      </c>
      <c r="K92" s="25">
        <f>C92*'Location Plan'!$B$60+D92*'Location Plan'!$C$60+E92*'Location Plan'!$D$60+F92*'Location Plan'!$E$60+G92*'Location Plan'!$F$60+H92*'Location Plan'!$G$60+I92*'Location Plan'!$H$60</f>
        <v>5</v>
      </c>
      <c r="L92" s="20">
        <v>0</v>
      </c>
      <c r="M92" s="20">
        <v>0</v>
      </c>
      <c r="N92" s="20">
        <v>0</v>
      </c>
      <c r="O92" s="20">
        <v>0</v>
      </c>
      <c r="P92" s="20">
        <v>0</v>
      </c>
      <c r="Q92" s="20">
        <v>0</v>
      </c>
      <c r="R92" s="20">
        <v>0</v>
      </c>
      <c r="S92" s="5">
        <f t="shared" si="8"/>
        <v>0</v>
      </c>
      <c r="T92" s="25">
        <f>L92*'Location Plan'!$B$60+M92*'Location Plan'!$C$60+N92*'Location Plan'!$D$60+O92*'Location Plan'!$E$60+P92*'Location Plan'!$F$60+Q92*'Location Plan'!$G$60+R92*'Location Plan'!$H$60</f>
        <v>0</v>
      </c>
      <c r="U92" s="20">
        <v>5</v>
      </c>
      <c r="V92" s="20">
        <v>2</v>
      </c>
      <c r="W92" s="20">
        <v>0</v>
      </c>
      <c r="X92" s="20">
        <v>1</v>
      </c>
      <c r="Y92" s="20">
        <v>1</v>
      </c>
      <c r="Z92" s="20">
        <v>0</v>
      </c>
      <c r="AA92" s="20">
        <v>0</v>
      </c>
      <c r="AB92" s="5">
        <f t="shared" si="11"/>
        <v>9</v>
      </c>
      <c r="AC92" s="25">
        <f>U92*'Location Plan'!$B$60+V92*'Location Plan'!$C$60+W92*'Location Plan'!$D$60+X92*'Location Plan'!$E$60+Y92*'Location Plan'!$F$60+Z92*'Location Plan'!$G$60+AA92*'Location Plan'!$H$60</f>
        <v>12.4</v>
      </c>
      <c r="AD92" s="20">
        <v>0</v>
      </c>
      <c r="AE92" s="20">
        <v>0</v>
      </c>
      <c r="AF92" s="20">
        <v>0</v>
      </c>
      <c r="AG92" s="20">
        <v>0</v>
      </c>
      <c r="AH92" s="20">
        <v>1</v>
      </c>
      <c r="AI92" s="20">
        <v>0</v>
      </c>
      <c r="AJ92" s="20">
        <v>0</v>
      </c>
      <c r="AK92" s="5">
        <f t="shared" si="12"/>
        <v>1</v>
      </c>
      <c r="AL92" s="25">
        <f>AD92*'Location Plan'!$B$60+AE92*'Location Plan'!$C$60+AF92*'Location Plan'!$D$60+AG92*'Location Plan'!$E$60+AH92*'Location Plan'!$F$60+AI92*'Location Plan'!$G$60+AJ92*'Location Plan'!$H$60</f>
        <v>2.5</v>
      </c>
      <c r="AM92" s="27"/>
      <c r="AN92" s="27"/>
      <c r="AO92" s="27"/>
      <c r="AP92" s="27"/>
      <c r="AQ92" s="27"/>
      <c r="AR92" s="27"/>
      <c r="AS92" s="27"/>
      <c r="AT92" s="5">
        <f t="shared" si="9"/>
        <v>0</v>
      </c>
      <c r="AU92" s="25">
        <f>AM92*'Location Plan'!$B$60+AN92*'Location Plan'!$C$60+AO92*'Location Plan'!$D$60+AP92*'Location Plan'!$E$60+AQ92*'Location Plan'!$F$60+AR92*'Location Plan'!$G$60+AS92*'Location Plan'!$H$60</f>
        <v>0</v>
      </c>
      <c r="AV92" s="20">
        <v>4</v>
      </c>
      <c r="AW92" s="20">
        <v>4</v>
      </c>
      <c r="AX92" s="20">
        <v>0</v>
      </c>
      <c r="AY92" s="20">
        <v>0</v>
      </c>
      <c r="AZ92" s="20">
        <v>0</v>
      </c>
      <c r="BA92" s="20">
        <v>0</v>
      </c>
      <c r="BB92" s="20">
        <v>0</v>
      </c>
      <c r="BC92" s="5">
        <f t="shared" si="13"/>
        <v>8</v>
      </c>
      <c r="BD92" s="25">
        <f>AV92*'Location Plan'!$B$60+AW92*'Location Plan'!$C$60+AX92*'Location Plan'!$D$60+AY92*'Location Plan'!$E$60+AZ92*'Location Plan'!$F$60+BA92*'Location Plan'!$G$60+BB92*'Location Plan'!$H$60</f>
        <v>8</v>
      </c>
      <c r="BE92" s="20">
        <v>2</v>
      </c>
      <c r="BF92" s="20">
        <v>2</v>
      </c>
      <c r="BG92" s="20">
        <v>0</v>
      </c>
      <c r="BH92" s="20">
        <v>0</v>
      </c>
      <c r="BI92" s="20">
        <v>0</v>
      </c>
      <c r="BJ92" s="20">
        <v>0</v>
      </c>
      <c r="BK92" s="20">
        <v>0</v>
      </c>
      <c r="BL92" s="5">
        <f t="shared" si="10"/>
        <v>4</v>
      </c>
      <c r="BM92" s="25">
        <f>BE92*'Location Plan'!$B$60+BF92*'Location Plan'!$C$60+BG92*'Location Plan'!$D$60+BH92*'Location Plan'!$E$60+BI92*'Location Plan'!$F$60+BJ92*'Location Plan'!$G$60+BK92*'Location Plan'!$H$60</f>
        <v>4</v>
      </c>
    </row>
    <row r="93" spans="1:65" ht="13.5" customHeight="1">
      <c r="A93" s="115">
        <v>0.53125</v>
      </c>
      <c r="B93" s="116"/>
      <c r="C93" s="20">
        <v>4</v>
      </c>
      <c r="D93" s="20">
        <v>0</v>
      </c>
      <c r="E93" s="20">
        <v>0</v>
      </c>
      <c r="F93" s="20">
        <v>0</v>
      </c>
      <c r="G93" s="20">
        <v>0</v>
      </c>
      <c r="H93" s="20">
        <v>0</v>
      </c>
      <c r="I93" s="20">
        <v>0</v>
      </c>
      <c r="J93" s="5">
        <f t="shared" si="7"/>
        <v>4</v>
      </c>
      <c r="K93" s="25">
        <f>C93*'Location Plan'!$B$60+D93*'Location Plan'!$C$60+E93*'Location Plan'!$D$60+F93*'Location Plan'!$E$60+G93*'Location Plan'!$F$60+H93*'Location Plan'!$G$60+I93*'Location Plan'!$H$60</f>
        <v>4</v>
      </c>
      <c r="L93" s="20">
        <v>0</v>
      </c>
      <c r="M93" s="20">
        <v>0</v>
      </c>
      <c r="N93" s="20">
        <v>0</v>
      </c>
      <c r="O93" s="20">
        <v>0</v>
      </c>
      <c r="P93" s="20">
        <v>0</v>
      </c>
      <c r="Q93" s="20">
        <v>0</v>
      </c>
      <c r="R93" s="20">
        <v>0</v>
      </c>
      <c r="S93" s="5">
        <f t="shared" si="8"/>
        <v>0</v>
      </c>
      <c r="T93" s="25">
        <f>L93*'Location Plan'!$B$60+M93*'Location Plan'!$C$60+N93*'Location Plan'!$D$60+O93*'Location Plan'!$E$60+P93*'Location Plan'!$F$60+Q93*'Location Plan'!$G$60+R93*'Location Plan'!$H$60</f>
        <v>0</v>
      </c>
      <c r="U93" s="20">
        <v>4</v>
      </c>
      <c r="V93" s="20">
        <v>4</v>
      </c>
      <c r="W93" s="20">
        <v>0</v>
      </c>
      <c r="X93" s="20">
        <v>0</v>
      </c>
      <c r="Y93" s="20">
        <v>1</v>
      </c>
      <c r="Z93" s="20">
        <v>0</v>
      </c>
      <c r="AA93" s="20">
        <v>0</v>
      </c>
      <c r="AB93" s="5">
        <f t="shared" si="11"/>
        <v>9</v>
      </c>
      <c r="AC93" s="25">
        <f>U93*'Location Plan'!$B$60+V93*'Location Plan'!$C$60+W93*'Location Plan'!$D$60+X93*'Location Plan'!$E$60+Y93*'Location Plan'!$F$60+Z93*'Location Plan'!$G$60+AA93*'Location Plan'!$H$60</f>
        <v>10.5</v>
      </c>
      <c r="AD93" s="20">
        <v>4</v>
      </c>
      <c r="AE93" s="20">
        <v>1</v>
      </c>
      <c r="AF93" s="20">
        <v>0</v>
      </c>
      <c r="AG93" s="20">
        <v>0</v>
      </c>
      <c r="AH93" s="20">
        <v>0</v>
      </c>
      <c r="AI93" s="20">
        <v>2</v>
      </c>
      <c r="AJ93" s="20">
        <v>0</v>
      </c>
      <c r="AK93" s="5">
        <f t="shared" si="12"/>
        <v>7</v>
      </c>
      <c r="AL93" s="25">
        <f>AD93*'Location Plan'!$B$60+AE93*'Location Plan'!$C$60+AF93*'Location Plan'!$D$60+AG93*'Location Plan'!$E$60+AH93*'Location Plan'!$F$60+AI93*'Location Plan'!$G$60+AJ93*'Location Plan'!$H$60</f>
        <v>5.8</v>
      </c>
      <c r="AM93" s="27"/>
      <c r="AN93" s="27"/>
      <c r="AO93" s="27"/>
      <c r="AP93" s="27"/>
      <c r="AQ93" s="27"/>
      <c r="AR93" s="27"/>
      <c r="AS93" s="27"/>
      <c r="AT93" s="5">
        <f t="shared" si="9"/>
        <v>0</v>
      </c>
      <c r="AU93" s="25">
        <f>AM93*'Location Plan'!$B$60+AN93*'Location Plan'!$C$60+AO93*'Location Plan'!$D$60+AP93*'Location Plan'!$E$60+AQ93*'Location Plan'!$F$60+AR93*'Location Plan'!$G$60+AS93*'Location Plan'!$H$60</f>
        <v>0</v>
      </c>
      <c r="AV93" s="20">
        <v>6</v>
      </c>
      <c r="AW93" s="20">
        <v>4</v>
      </c>
      <c r="AX93" s="20">
        <v>0</v>
      </c>
      <c r="AY93" s="20">
        <v>0</v>
      </c>
      <c r="AZ93" s="20">
        <v>0</v>
      </c>
      <c r="BA93" s="20">
        <v>0</v>
      </c>
      <c r="BB93" s="20">
        <v>0</v>
      </c>
      <c r="BC93" s="5">
        <f t="shared" si="13"/>
        <v>10</v>
      </c>
      <c r="BD93" s="25">
        <f>AV93*'Location Plan'!$B$60+AW93*'Location Plan'!$C$60+AX93*'Location Plan'!$D$60+AY93*'Location Plan'!$E$60+AZ93*'Location Plan'!$F$60+BA93*'Location Plan'!$G$60+BB93*'Location Plan'!$H$60</f>
        <v>10</v>
      </c>
      <c r="BE93" s="20">
        <v>2</v>
      </c>
      <c r="BF93" s="20">
        <v>0</v>
      </c>
      <c r="BG93" s="20">
        <v>0</v>
      </c>
      <c r="BH93" s="20">
        <v>0</v>
      </c>
      <c r="BI93" s="20">
        <v>0</v>
      </c>
      <c r="BJ93" s="20">
        <v>0</v>
      </c>
      <c r="BK93" s="20">
        <v>0</v>
      </c>
      <c r="BL93" s="5">
        <f t="shared" si="10"/>
        <v>2</v>
      </c>
      <c r="BM93" s="25">
        <f>BE93*'Location Plan'!$B$60+BF93*'Location Plan'!$C$60+BG93*'Location Plan'!$D$60+BH93*'Location Plan'!$E$60+BI93*'Location Plan'!$F$60+BJ93*'Location Plan'!$G$60+BK93*'Location Plan'!$H$60</f>
        <v>2</v>
      </c>
    </row>
    <row r="94" spans="1:65" ht="13.5" customHeight="1">
      <c r="A94" s="115">
        <v>0.53472222222222199</v>
      </c>
      <c r="B94" s="116"/>
      <c r="C94" s="20">
        <v>6</v>
      </c>
      <c r="D94" s="20">
        <v>0</v>
      </c>
      <c r="E94" s="20">
        <v>0</v>
      </c>
      <c r="F94" s="20">
        <v>0</v>
      </c>
      <c r="G94" s="20">
        <v>0</v>
      </c>
      <c r="H94" s="20">
        <v>0</v>
      </c>
      <c r="I94" s="20">
        <v>0</v>
      </c>
      <c r="J94" s="5">
        <f t="shared" si="7"/>
        <v>6</v>
      </c>
      <c r="K94" s="25">
        <f>C94*'Location Plan'!$B$60+D94*'Location Plan'!$C$60+E94*'Location Plan'!$D$60+F94*'Location Plan'!$E$60+G94*'Location Plan'!$F$60+H94*'Location Plan'!$G$60+I94*'Location Plan'!$H$60</f>
        <v>6</v>
      </c>
      <c r="L94" s="20">
        <v>0</v>
      </c>
      <c r="M94" s="20">
        <v>0</v>
      </c>
      <c r="N94" s="20">
        <v>0</v>
      </c>
      <c r="O94" s="20">
        <v>0</v>
      </c>
      <c r="P94" s="20">
        <v>0</v>
      </c>
      <c r="Q94" s="20">
        <v>0</v>
      </c>
      <c r="R94" s="20">
        <v>0</v>
      </c>
      <c r="S94" s="5">
        <f t="shared" si="8"/>
        <v>0</v>
      </c>
      <c r="T94" s="25">
        <f>L94*'Location Plan'!$B$60+M94*'Location Plan'!$C$60+N94*'Location Plan'!$D$60+O94*'Location Plan'!$E$60+P94*'Location Plan'!$F$60+Q94*'Location Plan'!$G$60+R94*'Location Plan'!$H$60</f>
        <v>0</v>
      </c>
      <c r="U94" s="20">
        <v>1</v>
      </c>
      <c r="V94" s="20">
        <v>1</v>
      </c>
      <c r="W94" s="20">
        <v>0</v>
      </c>
      <c r="X94" s="20">
        <v>0</v>
      </c>
      <c r="Y94" s="20">
        <v>1</v>
      </c>
      <c r="Z94" s="20">
        <v>1</v>
      </c>
      <c r="AA94" s="20">
        <v>0</v>
      </c>
      <c r="AB94" s="5">
        <f t="shared" si="11"/>
        <v>4</v>
      </c>
      <c r="AC94" s="25">
        <f>U94*'Location Plan'!$B$60+V94*'Location Plan'!$C$60+W94*'Location Plan'!$D$60+X94*'Location Plan'!$E$60+Y94*'Location Plan'!$F$60+Z94*'Location Plan'!$G$60+AA94*'Location Plan'!$H$60</f>
        <v>4.9000000000000004</v>
      </c>
      <c r="AD94" s="20">
        <v>1</v>
      </c>
      <c r="AE94" s="20">
        <v>1</v>
      </c>
      <c r="AF94" s="20">
        <v>0</v>
      </c>
      <c r="AG94" s="20">
        <v>1</v>
      </c>
      <c r="AH94" s="20">
        <v>0</v>
      </c>
      <c r="AI94" s="20">
        <v>1</v>
      </c>
      <c r="AJ94" s="20">
        <v>0</v>
      </c>
      <c r="AK94" s="5">
        <f t="shared" si="12"/>
        <v>4</v>
      </c>
      <c r="AL94" s="25">
        <f>AD94*'Location Plan'!$B$60+AE94*'Location Plan'!$C$60+AF94*'Location Plan'!$D$60+AG94*'Location Plan'!$E$60+AH94*'Location Plan'!$F$60+AI94*'Location Plan'!$G$60+AJ94*'Location Plan'!$H$60</f>
        <v>5.3000000000000007</v>
      </c>
      <c r="AM94" s="27"/>
      <c r="AN94" s="27"/>
      <c r="AO94" s="27"/>
      <c r="AP94" s="27"/>
      <c r="AQ94" s="27"/>
      <c r="AR94" s="27"/>
      <c r="AS94" s="27"/>
      <c r="AT94" s="5">
        <f t="shared" si="9"/>
        <v>0</v>
      </c>
      <c r="AU94" s="25">
        <f>AM94*'Location Plan'!$B$60+AN94*'Location Plan'!$C$60+AO94*'Location Plan'!$D$60+AP94*'Location Plan'!$E$60+AQ94*'Location Plan'!$F$60+AR94*'Location Plan'!$G$60+AS94*'Location Plan'!$H$60</f>
        <v>0</v>
      </c>
      <c r="AV94" s="20">
        <v>6</v>
      </c>
      <c r="AW94" s="20">
        <v>1</v>
      </c>
      <c r="AX94" s="20">
        <v>0</v>
      </c>
      <c r="AY94" s="20">
        <v>0</v>
      </c>
      <c r="AZ94" s="20">
        <v>0</v>
      </c>
      <c r="BA94" s="20">
        <v>0</v>
      </c>
      <c r="BB94" s="20">
        <v>0</v>
      </c>
      <c r="BC94" s="5">
        <f t="shared" si="13"/>
        <v>7</v>
      </c>
      <c r="BD94" s="25">
        <f>AV94*'Location Plan'!$B$60+AW94*'Location Plan'!$C$60+AX94*'Location Plan'!$D$60+AY94*'Location Plan'!$E$60+AZ94*'Location Plan'!$F$60+BA94*'Location Plan'!$G$60+BB94*'Location Plan'!$H$60</f>
        <v>7</v>
      </c>
      <c r="BE94" s="20">
        <v>0</v>
      </c>
      <c r="BF94" s="20">
        <v>1</v>
      </c>
      <c r="BG94" s="20">
        <v>1</v>
      </c>
      <c r="BH94" s="20">
        <v>0</v>
      </c>
      <c r="BI94" s="20">
        <v>0</v>
      </c>
      <c r="BJ94" s="20">
        <v>0</v>
      </c>
      <c r="BK94" s="20">
        <v>0</v>
      </c>
      <c r="BL94" s="5">
        <f t="shared" si="10"/>
        <v>2</v>
      </c>
      <c r="BM94" s="25">
        <f>BE94*'Location Plan'!$B$60+BF94*'Location Plan'!$C$60+BG94*'Location Plan'!$D$60+BH94*'Location Plan'!$E$60+BI94*'Location Plan'!$F$60+BJ94*'Location Plan'!$G$60+BK94*'Location Plan'!$H$60</f>
        <v>2.9</v>
      </c>
    </row>
    <row r="95" spans="1:65" ht="13.5" customHeight="1">
      <c r="A95" s="115">
        <v>0.53819444444444398</v>
      </c>
      <c r="B95" s="116"/>
      <c r="C95" s="20">
        <v>6</v>
      </c>
      <c r="D95" s="20">
        <v>1</v>
      </c>
      <c r="E95" s="20">
        <v>0</v>
      </c>
      <c r="F95" s="20">
        <v>0</v>
      </c>
      <c r="G95" s="20">
        <v>0</v>
      </c>
      <c r="H95" s="20">
        <v>0</v>
      </c>
      <c r="I95" s="20">
        <v>0</v>
      </c>
      <c r="J95" s="5">
        <f t="shared" si="7"/>
        <v>7</v>
      </c>
      <c r="K95" s="25">
        <f>C95*'Location Plan'!$B$60+D95*'Location Plan'!$C$60+E95*'Location Plan'!$D$60+F95*'Location Plan'!$E$60+G95*'Location Plan'!$F$60+H95*'Location Plan'!$G$60+I95*'Location Plan'!$H$60</f>
        <v>7</v>
      </c>
      <c r="L95" s="20">
        <v>0</v>
      </c>
      <c r="M95" s="20">
        <v>0</v>
      </c>
      <c r="N95" s="20">
        <v>0</v>
      </c>
      <c r="O95" s="20">
        <v>0</v>
      </c>
      <c r="P95" s="20">
        <v>0</v>
      </c>
      <c r="Q95" s="20">
        <v>0</v>
      </c>
      <c r="R95" s="20">
        <v>0</v>
      </c>
      <c r="S95" s="5">
        <f t="shared" si="8"/>
        <v>0</v>
      </c>
      <c r="T95" s="25">
        <f>L95*'Location Plan'!$B$60+M95*'Location Plan'!$C$60+N95*'Location Plan'!$D$60+O95*'Location Plan'!$E$60+P95*'Location Plan'!$F$60+Q95*'Location Plan'!$G$60+R95*'Location Plan'!$H$60</f>
        <v>0</v>
      </c>
      <c r="U95" s="20">
        <v>8</v>
      </c>
      <c r="V95" s="20">
        <v>3</v>
      </c>
      <c r="W95" s="20">
        <v>0</v>
      </c>
      <c r="X95" s="20">
        <v>0</v>
      </c>
      <c r="Y95" s="20">
        <v>1</v>
      </c>
      <c r="Z95" s="20">
        <v>0</v>
      </c>
      <c r="AA95" s="20">
        <v>0</v>
      </c>
      <c r="AB95" s="5">
        <f t="shared" si="11"/>
        <v>12</v>
      </c>
      <c r="AC95" s="25">
        <f>U95*'Location Plan'!$B$60+V95*'Location Plan'!$C$60+W95*'Location Plan'!$D$60+X95*'Location Plan'!$E$60+Y95*'Location Plan'!$F$60+Z95*'Location Plan'!$G$60+AA95*'Location Plan'!$H$60</f>
        <v>13.5</v>
      </c>
      <c r="AD95" s="20">
        <v>6</v>
      </c>
      <c r="AE95" s="20">
        <v>1</v>
      </c>
      <c r="AF95" s="20">
        <v>0</v>
      </c>
      <c r="AG95" s="20">
        <v>0</v>
      </c>
      <c r="AH95" s="20">
        <v>0</v>
      </c>
      <c r="AI95" s="20">
        <v>0</v>
      </c>
      <c r="AJ95" s="20">
        <v>0</v>
      </c>
      <c r="AK95" s="5">
        <f t="shared" si="12"/>
        <v>7</v>
      </c>
      <c r="AL95" s="25">
        <f>AD95*'Location Plan'!$B$60+AE95*'Location Plan'!$C$60+AF95*'Location Plan'!$D$60+AG95*'Location Plan'!$E$60+AH95*'Location Plan'!$F$60+AI95*'Location Plan'!$G$60+AJ95*'Location Plan'!$H$60</f>
        <v>7</v>
      </c>
      <c r="AM95" s="27"/>
      <c r="AN95" s="27"/>
      <c r="AO95" s="27"/>
      <c r="AP95" s="27"/>
      <c r="AQ95" s="27"/>
      <c r="AR95" s="27"/>
      <c r="AS95" s="27"/>
      <c r="AT95" s="5">
        <f t="shared" si="9"/>
        <v>0</v>
      </c>
      <c r="AU95" s="25">
        <f>AM95*'Location Plan'!$B$60+AN95*'Location Plan'!$C$60+AO95*'Location Plan'!$D$60+AP95*'Location Plan'!$E$60+AQ95*'Location Plan'!$F$60+AR95*'Location Plan'!$G$60+AS95*'Location Plan'!$H$60</f>
        <v>0</v>
      </c>
      <c r="AV95" s="20">
        <v>7</v>
      </c>
      <c r="AW95" s="20">
        <v>1</v>
      </c>
      <c r="AX95" s="20">
        <v>0</v>
      </c>
      <c r="AY95" s="20">
        <v>0</v>
      </c>
      <c r="AZ95" s="20">
        <v>0</v>
      </c>
      <c r="BA95" s="20">
        <v>0</v>
      </c>
      <c r="BB95" s="20">
        <v>0</v>
      </c>
      <c r="BC95" s="5">
        <f t="shared" si="13"/>
        <v>8</v>
      </c>
      <c r="BD95" s="25">
        <f>AV95*'Location Plan'!$B$60+AW95*'Location Plan'!$C$60+AX95*'Location Plan'!$D$60+AY95*'Location Plan'!$E$60+AZ95*'Location Plan'!$F$60+BA95*'Location Plan'!$G$60+BB95*'Location Plan'!$H$60</f>
        <v>8</v>
      </c>
      <c r="BE95" s="20">
        <v>1</v>
      </c>
      <c r="BF95" s="20">
        <v>0</v>
      </c>
      <c r="BG95" s="20">
        <v>0</v>
      </c>
      <c r="BH95" s="20">
        <v>1</v>
      </c>
      <c r="BI95" s="20">
        <v>0</v>
      </c>
      <c r="BJ95" s="20">
        <v>0</v>
      </c>
      <c r="BK95" s="20">
        <v>0</v>
      </c>
      <c r="BL95" s="5">
        <f t="shared" si="10"/>
        <v>2</v>
      </c>
      <c r="BM95" s="25">
        <f>BE95*'Location Plan'!$B$60+BF95*'Location Plan'!$C$60+BG95*'Location Plan'!$D$60+BH95*'Location Plan'!$E$60+BI95*'Location Plan'!$F$60+BJ95*'Location Plan'!$G$60+BK95*'Location Plan'!$H$60</f>
        <v>3.9</v>
      </c>
    </row>
    <row r="96" spans="1:65" ht="13.5" customHeight="1">
      <c r="A96" s="115">
        <v>0.54166666666666596</v>
      </c>
      <c r="B96" s="116"/>
      <c r="C96" s="20">
        <v>3</v>
      </c>
      <c r="D96" s="20">
        <v>1</v>
      </c>
      <c r="E96" s="20">
        <v>0</v>
      </c>
      <c r="F96" s="20">
        <v>0</v>
      </c>
      <c r="G96" s="20">
        <v>0</v>
      </c>
      <c r="H96" s="20">
        <v>0</v>
      </c>
      <c r="I96" s="20">
        <v>0</v>
      </c>
      <c r="J96" s="5">
        <f t="shared" si="7"/>
        <v>4</v>
      </c>
      <c r="K96" s="25">
        <f>C96*'Location Plan'!$B$60+D96*'Location Plan'!$C$60+E96*'Location Plan'!$D$60+F96*'Location Plan'!$E$60+G96*'Location Plan'!$F$60+H96*'Location Plan'!$G$60+I96*'Location Plan'!$H$60</f>
        <v>4</v>
      </c>
      <c r="L96" s="20">
        <v>0</v>
      </c>
      <c r="M96" s="20">
        <v>0</v>
      </c>
      <c r="N96" s="20">
        <v>0</v>
      </c>
      <c r="O96" s="20">
        <v>0</v>
      </c>
      <c r="P96" s="20">
        <v>0</v>
      </c>
      <c r="Q96" s="20">
        <v>0</v>
      </c>
      <c r="R96" s="20">
        <v>0</v>
      </c>
      <c r="S96" s="5">
        <f t="shared" si="8"/>
        <v>0</v>
      </c>
      <c r="T96" s="25">
        <f>L96*'Location Plan'!$B$60+M96*'Location Plan'!$C$60+N96*'Location Plan'!$D$60+O96*'Location Plan'!$E$60+P96*'Location Plan'!$F$60+Q96*'Location Plan'!$G$60+R96*'Location Plan'!$H$60</f>
        <v>0</v>
      </c>
      <c r="U96" s="20">
        <v>6</v>
      </c>
      <c r="V96" s="20">
        <v>1</v>
      </c>
      <c r="W96" s="20">
        <v>0</v>
      </c>
      <c r="X96" s="20">
        <v>0</v>
      </c>
      <c r="Y96" s="20">
        <v>1</v>
      </c>
      <c r="Z96" s="20">
        <v>0</v>
      </c>
      <c r="AA96" s="20">
        <v>0</v>
      </c>
      <c r="AB96" s="5">
        <f t="shared" si="11"/>
        <v>8</v>
      </c>
      <c r="AC96" s="25">
        <f>U96*'Location Plan'!$B$60+V96*'Location Plan'!$C$60+W96*'Location Plan'!$D$60+X96*'Location Plan'!$E$60+Y96*'Location Plan'!$F$60+Z96*'Location Plan'!$G$60+AA96*'Location Plan'!$H$60</f>
        <v>9.5</v>
      </c>
      <c r="AD96" s="26">
        <v>12</v>
      </c>
      <c r="AE96" s="26">
        <v>2</v>
      </c>
      <c r="AF96" s="26">
        <v>0</v>
      </c>
      <c r="AG96" s="26">
        <v>0</v>
      </c>
      <c r="AH96" s="26">
        <v>0</v>
      </c>
      <c r="AI96" s="26">
        <v>0</v>
      </c>
      <c r="AJ96" s="26">
        <v>0</v>
      </c>
      <c r="AK96" s="5">
        <f t="shared" si="12"/>
        <v>14</v>
      </c>
      <c r="AL96" s="25">
        <f>AD96*'Location Plan'!$B$60+AE96*'Location Plan'!$C$60+AF96*'Location Plan'!$D$60+AG96*'Location Plan'!$E$60+AH96*'Location Plan'!$F$60+AI96*'Location Plan'!$G$60+AJ96*'Location Plan'!$H$60</f>
        <v>14</v>
      </c>
      <c r="AM96" s="27"/>
      <c r="AN96" s="27"/>
      <c r="AO96" s="27"/>
      <c r="AP96" s="27"/>
      <c r="AQ96" s="27"/>
      <c r="AR96" s="27"/>
      <c r="AS96" s="27"/>
      <c r="AT96" s="5">
        <f t="shared" si="9"/>
        <v>0</v>
      </c>
      <c r="AU96" s="25">
        <f>AM96*'Location Plan'!$B$60+AN96*'Location Plan'!$C$60+AO96*'Location Plan'!$D$60+AP96*'Location Plan'!$E$60+AQ96*'Location Plan'!$F$60+AR96*'Location Plan'!$G$60+AS96*'Location Plan'!$H$60</f>
        <v>0</v>
      </c>
      <c r="AV96" s="20">
        <v>6</v>
      </c>
      <c r="AW96" s="20">
        <v>3</v>
      </c>
      <c r="AX96" s="20">
        <v>0</v>
      </c>
      <c r="AY96" s="20">
        <v>0</v>
      </c>
      <c r="AZ96" s="20">
        <v>0</v>
      </c>
      <c r="BA96" s="20">
        <v>1</v>
      </c>
      <c r="BB96" s="20">
        <v>0</v>
      </c>
      <c r="BC96" s="5">
        <f t="shared" si="13"/>
        <v>10</v>
      </c>
      <c r="BD96" s="25">
        <f>AV96*'Location Plan'!$B$60+AW96*'Location Plan'!$C$60+AX96*'Location Plan'!$D$60+AY96*'Location Plan'!$E$60+AZ96*'Location Plan'!$F$60+BA96*'Location Plan'!$G$60+BB96*'Location Plan'!$H$60</f>
        <v>9.4</v>
      </c>
      <c r="BE96" s="20">
        <v>3</v>
      </c>
      <c r="BF96" s="20">
        <v>0</v>
      </c>
      <c r="BG96" s="20">
        <v>0</v>
      </c>
      <c r="BH96" s="20">
        <v>0</v>
      </c>
      <c r="BI96" s="20">
        <v>0</v>
      </c>
      <c r="BJ96" s="20">
        <v>0</v>
      </c>
      <c r="BK96" s="20">
        <v>0</v>
      </c>
      <c r="BL96" s="5">
        <f t="shared" si="10"/>
        <v>3</v>
      </c>
      <c r="BM96" s="25">
        <f>BE96*'Location Plan'!$B$60+BF96*'Location Plan'!$C$60+BG96*'Location Plan'!$D$60+BH96*'Location Plan'!$E$60+BI96*'Location Plan'!$F$60+BJ96*'Location Plan'!$G$60+BK96*'Location Plan'!$H$60</f>
        <v>3</v>
      </c>
    </row>
    <row r="97" spans="1:65" ht="13.5" customHeight="1">
      <c r="A97" s="115">
        <v>0.54513888888888895</v>
      </c>
      <c r="B97" s="116"/>
      <c r="C97" s="20">
        <v>5</v>
      </c>
      <c r="D97" s="20">
        <v>1</v>
      </c>
      <c r="E97" s="20">
        <v>0</v>
      </c>
      <c r="F97" s="20">
        <v>0</v>
      </c>
      <c r="G97" s="20">
        <v>0</v>
      </c>
      <c r="H97" s="20">
        <v>0</v>
      </c>
      <c r="I97" s="20">
        <v>0</v>
      </c>
      <c r="J97" s="5">
        <f t="shared" si="7"/>
        <v>6</v>
      </c>
      <c r="K97" s="25">
        <f>C97*'Location Plan'!$B$60+D97*'Location Plan'!$C$60+E97*'Location Plan'!$D$60+F97*'Location Plan'!$E$60+G97*'Location Plan'!$F$60+H97*'Location Plan'!$G$60+I97*'Location Plan'!$H$60</f>
        <v>6</v>
      </c>
      <c r="L97" s="20">
        <v>0</v>
      </c>
      <c r="M97" s="20">
        <v>0</v>
      </c>
      <c r="N97" s="20">
        <v>0</v>
      </c>
      <c r="O97" s="20">
        <v>0</v>
      </c>
      <c r="P97" s="20">
        <v>0</v>
      </c>
      <c r="Q97" s="20">
        <v>0</v>
      </c>
      <c r="R97" s="20">
        <v>0</v>
      </c>
      <c r="S97" s="5">
        <f t="shared" si="8"/>
        <v>0</v>
      </c>
      <c r="T97" s="25">
        <f>L97*'Location Plan'!$B$60+M97*'Location Plan'!$C$60+N97*'Location Plan'!$D$60+O97*'Location Plan'!$E$60+P97*'Location Plan'!$F$60+Q97*'Location Plan'!$G$60+R97*'Location Plan'!$H$60</f>
        <v>0</v>
      </c>
      <c r="U97" s="20">
        <v>6</v>
      </c>
      <c r="V97" s="20">
        <v>0</v>
      </c>
      <c r="W97" s="20">
        <v>0</v>
      </c>
      <c r="X97" s="20">
        <v>0</v>
      </c>
      <c r="Y97" s="20">
        <v>1</v>
      </c>
      <c r="Z97" s="20">
        <v>0</v>
      </c>
      <c r="AA97" s="20">
        <v>0</v>
      </c>
      <c r="AB97" s="5">
        <f t="shared" si="11"/>
        <v>7</v>
      </c>
      <c r="AC97" s="25">
        <f>U97*'Location Plan'!$B$60+V97*'Location Plan'!$C$60+W97*'Location Plan'!$D$60+X97*'Location Plan'!$E$60+Y97*'Location Plan'!$F$60+Z97*'Location Plan'!$G$60+AA97*'Location Plan'!$H$60</f>
        <v>8.5</v>
      </c>
      <c r="AD97" s="20">
        <v>6</v>
      </c>
      <c r="AE97" s="20">
        <v>1</v>
      </c>
      <c r="AF97" s="20">
        <v>0</v>
      </c>
      <c r="AG97" s="20">
        <v>0</v>
      </c>
      <c r="AH97" s="20">
        <v>0</v>
      </c>
      <c r="AI97" s="20">
        <v>0</v>
      </c>
      <c r="AJ97" s="20">
        <v>0</v>
      </c>
      <c r="AK97" s="5">
        <f t="shared" si="12"/>
        <v>7</v>
      </c>
      <c r="AL97" s="25">
        <f>AD97*'Location Plan'!$B$60+AE97*'Location Plan'!$C$60+AF97*'Location Plan'!$D$60+AG97*'Location Plan'!$E$60+AH97*'Location Plan'!$F$60+AI97*'Location Plan'!$G$60+AJ97*'Location Plan'!$H$60</f>
        <v>7</v>
      </c>
      <c r="AM97" s="27"/>
      <c r="AN97" s="27"/>
      <c r="AO97" s="27"/>
      <c r="AP97" s="27"/>
      <c r="AQ97" s="27"/>
      <c r="AR97" s="27"/>
      <c r="AS97" s="27"/>
      <c r="AT97" s="5">
        <f t="shared" si="9"/>
        <v>0</v>
      </c>
      <c r="AU97" s="25">
        <f>AM97*'Location Plan'!$B$60+AN97*'Location Plan'!$C$60+AO97*'Location Plan'!$D$60+AP97*'Location Plan'!$E$60+AQ97*'Location Plan'!$F$60+AR97*'Location Plan'!$G$60+AS97*'Location Plan'!$H$60</f>
        <v>0</v>
      </c>
      <c r="AV97" s="20">
        <v>10</v>
      </c>
      <c r="AW97" s="20">
        <v>4</v>
      </c>
      <c r="AX97" s="20">
        <v>0</v>
      </c>
      <c r="AY97" s="20">
        <v>0</v>
      </c>
      <c r="AZ97" s="20">
        <v>0</v>
      </c>
      <c r="BA97" s="20">
        <v>0</v>
      </c>
      <c r="BB97" s="20">
        <v>0</v>
      </c>
      <c r="BC97" s="5">
        <f t="shared" si="13"/>
        <v>14</v>
      </c>
      <c r="BD97" s="25">
        <f>AV97*'Location Plan'!$B$60+AW97*'Location Plan'!$C$60+AX97*'Location Plan'!$D$60+AY97*'Location Plan'!$E$60+AZ97*'Location Plan'!$F$60+BA97*'Location Plan'!$G$60+BB97*'Location Plan'!$H$60</f>
        <v>14</v>
      </c>
      <c r="BE97" s="20">
        <v>3</v>
      </c>
      <c r="BF97" s="20">
        <v>0</v>
      </c>
      <c r="BG97" s="20">
        <v>0</v>
      </c>
      <c r="BH97" s="20">
        <v>0</v>
      </c>
      <c r="BI97" s="20">
        <v>0</v>
      </c>
      <c r="BJ97" s="20">
        <v>0</v>
      </c>
      <c r="BK97" s="20">
        <v>0</v>
      </c>
      <c r="BL97" s="5">
        <f t="shared" si="10"/>
        <v>3</v>
      </c>
      <c r="BM97" s="25">
        <f>BE97*'Location Plan'!$B$60+BF97*'Location Plan'!$C$60+BG97*'Location Plan'!$D$60+BH97*'Location Plan'!$E$60+BI97*'Location Plan'!$F$60+BJ97*'Location Plan'!$G$60+BK97*'Location Plan'!$H$60</f>
        <v>3</v>
      </c>
    </row>
    <row r="98" spans="1:65" ht="13.5" customHeight="1">
      <c r="A98" s="115">
        <v>0.54861111111111105</v>
      </c>
      <c r="B98" s="116"/>
      <c r="C98" s="20">
        <v>6</v>
      </c>
      <c r="D98" s="20">
        <v>1</v>
      </c>
      <c r="E98" s="20">
        <v>0</v>
      </c>
      <c r="F98" s="20">
        <v>0</v>
      </c>
      <c r="G98" s="20">
        <v>1</v>
      </c>
      <c r="H98" s="20">
        <v>1</v>
      </c>
      <c r="I98" s="20">
        <v>0</v>
      </c>
      <c r="J98" s="5">
        <f t="shared" si="7"/>
        <v>9</v>
      </c>
      <c r="K98" s="25">
        <f>C98*'Location Plan'!$B$60+D98*'Location Plan'!$C$60+E98*'Location Plan'!$D$60+F98*'Location Plan'!$E$60+G98*'Location Plan'!$F$60+H98*'Location Plan'!$G$60+I98*'Location Plan'!$H$60</f>
        <v>9.9</v>
      </c>
      <c r="L98" s="20">
        <v>0</v>
      </c>
      <c r="M98" s="20">
        <v>0</v>
      </c>
      <c r="N98" s="20">
        <v>0</v>
      </c>
      <c r="O98" s="20">
        <v>0</v>
      </c>
      <c r="P98" s="20">
        <v>0</v>
      </c>
      <c r="Q98" s="20">
        <v>0</v>
      </c>
      <c r="R98" s="20">
        <v>0</v>
      </c>
      <c r="S98" s="5">
        <f t="shared" si="8"/>
        <v>0</v>
      </c>
      <c r="T98" s="25">
        <f>L98*'Location Plan'!$B$60+M98*'Location Plan'!$C$60+N98*'Location Plan'!$D$60+O98*'Location Plan'!$E$60+P98*'Location Plan'!$F$60+Q98*'Location Plan'!$G$60+R98*'Location Plan'!$H$60</f>
        <v>0</v>
      </c>
      <c r="U98" s="20">
        <v>6</v>
      </c>
      <c r="V98" s="20">
        <v>3</v>
      </c>
      <c r="W98" s="20">
        <v>1</v>
      </c>
      <c r="X98" s="20">
        <v>0</v>
      </c>
      <c r="Y98" s="20">
        <v>1</v>
      </c>
      <c r="Z98" s="20">
        <v>0</v>
      </c>
      <c r="AA98" s="20">
        <v>0</v>
      </c>
      <c r="AB98" s="5">
        <f t="shared" si="11"/>
        <v>11</v>
      </c>
      <c r="AC98" s="25">
        <f>U98*'Location Plan'!$B$60+V98*'Location Plan'!$C$60+W98*'Location Plan'!$D$60+X98*'Location Plan'!$E$60+Y98*'Location Plan'!$F$60+Z98*'Location Plan'!$G$60+AA98*'Location Plan'!$H$60</f>
        <v>13.4</v>
      </c>
      <c r="AD98" s="20">
        <v>5</v>
      </c>
      <c r="AE98" s="20">
        <v>1</v>
      </c>
      <c r="AF98" s="20">
        <v>0</v>
      </c>
      <c r="AG98" s="20">
        <v>0</v>
      </c>
      <c r="AH98" s="20">
        <v>0</v>
      </c>
      <c r="AI98" s="20">
        <v>0</v>
      </c>
      <c r="AJ98" s="20">
        <v>0</v>
      </c>
      <c r="AK98" s="5">
        <f t="shared" si="12"/>
        <v>6</v>
      </c>
      <c r="AL98" s="25">
        <f>AD98*'Location Plan'!$B$60+AE98*'Location Plan'!$C$60+AF98*'Location Plan'!$D$60+AG98*'Location Plan'!$E$60+AH98*'Location Plan'!$F$60+AI98*'Location Plan'!$G$60+AJ98*'Location Plan'!$H$60</f>
        <v>6</v>
      </c>
      <c r="AM98" s="27"/>
      <c r="AN98" s="27"/>
      <c r="AO98" s="27"/>
      <c r="AP98" s="27"/>
      <c r="AQ98" s="27"/>
      <c r="AR98" s="27"/>
      <c r="AS98" s="27"/>
      <c r="AT98" s="5">
        <f t="shared" si="9"/>
        <v>0</v>
      </c>
      <c r="AU98" s="25">
        <f>AM98*'Location Plan'!$B$60+AN98*'Location Plan'!$C$60+AO98*'Location Plan'!$D$60+AP98*'Location Plan'!$E$60+AQ98*'Location Plan'!$F$60+AR98*'Location Plan'!$G$60+AS98*'Location Plan'!$H$60</f>
        <v>0</v>
      </c>
      <c r="AV98" s="20">
        <v>12</v>
      </c>
      <c r="AW98" s="20">
        <v>5</v>
      </c>
      <c r="AX98" s="20">
        <v>0</v>
      </c>
      <c r="AY98" s="20">
        <v>0</v>
      </c>
      <c r="AZ98" s="20">
        <v>0</v>
      </c>
      <c r="BA98" s="20">
        <v>0</v>
      </c>
      <c r="BB98" s="20">
        <v>0</v>
      </c>
      <c r="BC98" s="5">
        <f t="shared" si="13"/>
        <v>17</v>
      </c>
      <c r="BD98" s="25">
        <f>AV98*'Location Plan'!$B$60+AW98*'Location Plan'!$C$60+AX98*'Location Plan'!$D$60+AY98*'Location Plan'!$E$60+AZ98*'Location Plan'!$F$60+BA98*'Location Plan'!$G$60+BB98*'Location Plan'!$H$60</f>
        <v>17</v>
      </c>
      <c r="BE98" s="20">
        <v>4</v>
      </c>
      <c r="BF98" s="20">
        <v>0</v>
      </c>
      <c r="BG98" s="20">
        <v>0</v>
      </c>
      <c r="BH98" s="20">
        <v>0</v>
      </c>
      <c r="BI98" s="20">
        <v>0</v>
      </c>
      <c r="BJ98" s="20">
        <v>0</v>
      </c>
      <c r="BK98" s="20">
        <v>0</v>
      </c>
      <c r="BL98" s="5">
        <f t="shared" si="10"/>
        <v>4</v>
      </c>
      <c r="BM98" s="25">
        <f>BE98*'Location Plan'!$B$60+BF98*'Location Plan'!$C$60+BG98*'Location Plan'!$D$60+BH98*'Location Plan'!$E$60+BI98*'Location Plan'!$F$60+BJ98*'Location Plan'!$G$60+BK98*'Location Plan'!$H$60</f>
        <v>4</v>
      </c>
    </row>
    <row r="99" spans="1:65" ht="13.5" customHeight="1">
      <c r="A99" s="115">
        <v>0.55208333333333304</v>
      </c>
      <c r="B99" s="116"/>
      <c r="C99" s="20">
        <v>3</v>
      </c>
      <c r="D99" s="20">
        <v>1</v>
      </c>
      <c r="E99" s="20">
        <v>1</v>
      </c>
      <c r="F99" s="20">
        <v>0</v>
      </c>
      <c r="G99" s="20">
        <v>0</v>
      </c>
      <c r="H99" s="20">
        <v>0</v>
      </c>
      <c r="I99" s="20">
        <v>0</v>
      </c>
      <c r="J99" s="5">
        <f t="shared" si="7"/>
        <v>5</v>
      </c>
      <c r="K99" s="25">
        <f>C99*'Location Plan'!$B$60+D99*'Location Plan'!$C$60+E99*'Location Plan'!$D$60+F99*'Location Plan'!$E$60+G99*'Location Plan'!$F$60+H99*'Location Plan'!$G$60+I99*'Location Plan'!$H$60</f>
        <v>5.9</v>
      </c>
      <c r="L99" s="20">
        <v>0</v>
      </c>
      <c r="M99" s="20">
        <v>0</v>
      </c>
      <c r="N99" s="20">
        <v>0</v>
      </c>
      <c r="O99" s="20">
        <v>0</v>
      </c>
      <c r="P99" s="20">
        <v>0</v>
      </c>
      <c r="Q99" s="20">
        <v>0</v>
      </c>
      <c r="R99" s="20">
        <v>0</v>
      </c>
      <c r="S99" s="5">
        <f t="shared" si="8"/>
        <v>0</v>
      </c>
      <c r="T99" s="25">
        <f>L99*'Location Plan'!$B$60+M99*'Location Plan'!$C$60+N99*'Location Plan'!$D$60+O99*'Location Plan'!$E$60+P99*'Location Plan'!$F$60+Q99*'Location Plan'!$G$60+R99*'Location Plan'!$H$60</f>
        <v>0</v>
      </c>
      <c r="U99" s="20">
        <v>5</v>
      </c>
      <c r="V99" s="20">
        <v>2</v>
      </c>
      <c r="W99" s="20">
        <v>0</v>
      </c>
      <c r="X99" s="20">
        <v>0</v>
      </c>
      <c r="Y99" s="20">
        <v>0</v>
      </c>
      <c r="Z99" s="20">
        <v>0</v>
      </c>
      <c r="AA99" s="20">
        <v>0</v>
      </c>
      <c r="AB99" s="5">
        <f t="shared" si="11"/>
        <v>7</v>
      </c>
      <c r="AC99" s="25">
        <f>U99*'Location Plan'!$B$60+V99*'Location Plan'!$C$60+W99*'Location Plan'!$D$60+X99*'Location Plan'!$E$60+Y99*'Location Plan'!$F$60+Z99*'Location Plan'!$G$60+AA99*'Location Plan'!$H$60</f>
        <v>7</v>
      </c>
      <c r="AD99" s="20">
        <v>3</v>
      </c>
      <c r="AE99" s="20">
        <v>2</v>
      </c>
      <c r="AF99" s="20">
        <v>0</v>
      </c>
      <c r="AG99" s="20">
        <v>0</v>
      </c>
      <c r="AH99" s="20">
        <v>0</v>
      </c>
      <c r="AI99" s="20">
        <v>0</v>
      </c>
      <c r="AJ99" s="20">
        <v>0</v>
      </c>
      <c r="AK99" s="5">
        <f t="shared" si="12"/>
        <v>5</v>
      </c>
      <c r="AL99" s="25">
        <f>AD99*'Location Plan'!$B$60+AE99*'Location Plan'!$C$60+AF99*'Location Plan'!$D$60+AG99*'Location Plan'!$E$60+AH99*'Location Plan'!$F$60+AI99*'Location Plan'!$G$60+AJ99*'Location Plan'!$H$60</f>
        <v>5</v>
      </c>
      <c r="AM99" s="27"/>
      <c r="AN99" s="27"/>
      <c r="AO99" s="27"/>
      <c r="AP99" s="27"/>
      <c r="AQ99" s="27"/>
      <c r="AR99" s="27"/>
      <c r="AS99" s="27"/>
      <c r="AT99" s="5">
        <f t="shared" si="9"/>
        <v>0</v>
      </c>
      <c r="AU99" s="25">
        <f>AM99*'Location Plan'!$B$60+AN99*'Location Plan'!$C$60+AO99*'Location Plan'!$D$60+AP99*'Location Plan'!$E$60+AQ99*'Location Plan'!$F$60+AR99*'Location Plan'!$G$60+AS99*'Location Plan'!$H$60</f>
        <v>0</v>
      </c>
      <c r="AV99" s="20">
        <v>4</v>
      </c>
      <c r="AW99" s="20">
        <v>0</v>
      </c>
      <c r="AX99" s="20">
        <v>1</v>
      </c>
      <c r="AY99" s="20">
        <v>0</v>
      </c>
      <c r="AZ99" s="20">
        <v>2</v>
      </c>
      <c r="BA99" s="20">
        <v>0</v>
      </c>
      <c r="BB99" s="20">
        <v>0</v>
      </c>
      <c r="BC99" s="5">
        <f t="shared" si="13"/>
        <v>7</v>
      </c>
      <c r="BD99" s="25">
        <f>AV99*'Location Plan'!$B$60+AW99*'Location Plan'!$C$60+AX99*'Location Plan'!$D$60+AY99*'Location Plan'!$E$60+AZ99*'Location Plan'!$F$60+BA99*'Location Plan'!$G$60+BB99*'Location Plan'!$H$60</f>
        <v>10.9</v>
      </c>
      <c r="BE99" s="20">
        <v>4</v>
      </c>
      <c r="BF99" s="20">
        <v>1</v>
      </c>
      <c r="BG99" s="20">
        <v>0</v>
      </c>
      <c r="BH99" s="20">
        <v>0</v>
      </c>
      <c r="BI99" s="20">
        <v>0</v>
      </c>
      <c r="BJ99" s="20">
        <v>0</v>
      </c>
      <c r="BK99" s="20">
        <v>0</v>
      </c>
      <c r="BL99" s="5">
        <f t="shared" si="10"/>
        <v>5</v>
      </c>
      <c r="BM99" s="25">
        <f>BE99*'Location Plan'!$B$60+BF99*'Location Plan'!$C$60+BG99*'Location Plan'!$D$60+BH99*'Location Plan'!$E$60+BI99*'Location Plan'!$F$60+BJ99*'Location Plan'!$G$60+BK99*'Location Plan'!$H$60</f>
        <v>5</v>
      </c>
    </row>
    <row r="100" spans="1:65" ht="13.5" customHeight="1">
      <c r="A100" s="115">
        <v>0.55555555555555503</v>
      </c>
      <c r="B100" s="116"/>
      <c r="C100" s="20">
        <v>2</v>
      </c>
      <c r="D100" s="20">
        <v>1</v>
      </c>
      <c r="E100" s="20">
        <v>0</v>
      </c>
      <c r="F100" s="20">
        <v>0</v>
      </c>
      <c r="G100" s="20">
        <v>0</v>
      </c>
      <c r="H100" s="20">
        <v>0</v>
      </c>
      <c r="I100" s="20">
        <v>0</v>
      </c>
      <c r="J100" s="5">
        <f t="shared" si="7"/>
        <v>3</v>
      </c>
      <c r="K100" s="25">
        <f>C100*'Location Plan'!$B$60+D100*'Location Plan'!$C$60+E100*'Location Plan'!$D$60+F100*'Location Plan'!$E$60+G100*'Location Plan'!$F$60+H100*'Location Plan'!$G$60+I100*'Location Plan'!$H$60</f>
        <v>3</v>
      </c>
      <c r="L100" s="20">
        <v>0</v>
      </c>
      <c r="M100" s="20">
        <v>0</v>
      </c>
      <c r="N100" s="20">
        <v>0</v>
      </c>
      <c r="O100" s="20">
        <v>0</v>
      </c>
      <c r="P100" s="20">
        <v>0</v>
      </c>
      <c r="Q100" s="20">
        <v>0</v>
      </c>
      <c r="R100" s="20">
        <v>0</v>
      </c>
      <c r="S100" s="5">
        <f t="shared" si="8"/>
        <v>0</v>
      </c>
      <c r="T100" s="25">
        <f>L100*'Location Plan'!$B$60+M100*'Location Plan'!$C$60+N100*'Location Plan'!$D$60+O100*'Location Plan'!$E$60+P100*'Location Plan'!$F$60+Q100*'Location Plan'!$G$60+R100*'Location Plan'!$H$60</f>
        <v>0</v>
      </c>
      <c r="U100" s="20">
        <v>5</v>
      </c>
      <c r="V100" s="20">
        <v>1</v>
      </c>
      <c r="W100" s="20">
        <v>0</v>
      </c>
      <c r="X100" s="20">
        <v>0</v>
      </c>
      <c r="Y100" s="20">
        <v>0</v>
      </c>
      <c r="Z100" s="20">
        <v>0</v>
      </c>
      <c r="AA100" s="20">
        <v>0</v>
      </c>
      <c r="AB100" s="5">
        <f t="shared" si="11"/>
        <v>6</v>
      </c>
      <c r="AC100" s="25">
        <f>U100*'Location Plan'!$B$60+V100*'Location Plan'!$C$60+W100*'Location Plan'!$D$60+X100*'Location Plan'!$E$60+Y100*'Location Plan'!$F$60+Z100*'Location Plan'!$G$60+AA100*'Location Plan'!$H$60</f>
        <v>6</v>
      </c>
      <c r="AD100" s="20">
        <v>3</v>
      </c>
      <c r="AE100" s="20">
        <v>2</v>
      </c>
      <c r="AF100" s="20">
        <v>0</v>
      </c>
      <c r="AG100" s="20">
        <v>0</v>
      </c>
      <c r="AH100" s="20">
        <v>1</v>
      </c>
      <c r="AI100" s="20">
        <v>0</v>
      </c>
      <c r="AJ100" s="20">
        <v>0</v>
      </c>
      <c r="AK100" s="5">
        <f t="shared" si="12"/>
        <v>6</v>
      </c>
      <c r="AL100" s="25">
        <f>AD100*'Location Plan'!$B$60+AE100*'Location Plan'!$C$60+AF100*'Location Plan'!$D$60+AG100*'Location Plan'!$E$60+AH100*'Location Plan'!$F$60+AI100*'Location Plan'!$G$60+AJ100*'Location Plan'!$H$60</f>
        <v>7.5</v>
      </c>
      <c r="AM100" s="27"/>
      <c r="AN100" s="27"/>
      <c r="AO100" s="27"/>
      <c r="AP100" s="27"/>
      <c r="AQ100" s="27"/>
      <c r="AR100" s="27"/>
      <c r="AS100" s="27"/>
      <c r="AT100" s="5">
        <f t="shared" si="9"/>
        <v>0</v>
      </c>
      <c r="AU100" s="25">
        <f>AM100*'Location Plan'!$B$60+AN100*'Location Plan'!$C$60+AO100*'Location Plan'!$D$60+AP100*'Location Plan'!$E$60+AQ100*'Location Plan'!$F$60+AR100*'Location Plan'!$G$60+AS100*'Location Plan'!$H$60</f>
        <v>0</v>
      </c>
      <c r="AV100" s="20">
        <v>8</v>
      </c>
      <c r="AW100" s="20">
        <v>1</v>
      </c>
      <c r="AX100" s="20">
        <v>0</v>
      </c>
      <c r="AY100" s="20">
        <v>0</v>
      </c>
      <c r="AZ100" s="20">
        <v>0</v>
      </c>
      <c r="BA100" s="20">
        <v>0</v>
      </c>
      <c r="BB100" s="20">
        <v>0</v>
      </c>
      <c r="BC100" s="5">
        <f t="shared" si="13"/>
        <v>9</v>
      </c>
      <c r="BD100" s="25">
        <f>AV100*'Location Plan'!$B$60+AW100*'Location Plan'!$C$60+AX100*'Location Plan'!$D$60+AY100*'Location Plan'!$E$60+AZ100*'Location Plan'!$F$60+BA100*'Location Plan'!$G$60+BB100*'Location Plan'!$H$60</f>
        <v>9</v>
      </c>
      <c r="BE100" s="20">
        <v>3</v>
      </c>
      <c r="BF100" s="20">
        <v>1</v>
      </c>
      <c r="BG100" s="20">
        <v>0</v>
      </c>
      <c r="BH100" s="20">
        <v>0</v>
      </c>
      <c r="BI100" s="20">
        <v>0</v>
      </c>
      <c r="BJ100" s="20">
        <v>0</v>
      </c>
      <c r="BK100" s="20">
        <v>0</v>
      </c>
      <c r="BL100" s="5">
        <f t="shared" si="10"/>
        <v>4</v>
      </c>
      <c r="BM100" s="25">
        <f>BE100*'Location Plan'!$B$60+BF100*'Location Plan'!$C$60+BG100*'Location Plan'!$D$60+BH100*'Location Plan'!$E$60+BI100*'Location Plan'!$F$60+BJ100*'Location Plan'!$G$60+BK100*'Location Plan'!$H$60</f>
        <v>4</v>
      </c>
    </row>
    <row r="101" spans="1:65" ht="13.5" customHeight="1">
      <c r="A101" s="115">
        <v>0.55902777777777801</v>
      </c>
      <c r="B101" s="116"/>
      <c r="C101" s="20">
        <v>8</v>
      </c>
      <c r="D101" s="20">
        <v>1</v>
      </c>
      <c r="E101" s="20">
        <v>0</v>
      </c>
      <c r="F101" s="20">
        <v>0</v>
      </c>
      <c r="G101" s="20">
        <v>0</v>
      </c>
      <c r="H101" s="20">
        <v>0</v>
      </c>
      <c r="I101" s="20">
        <v>0</v>
      </c>
      <c r="J101" s="5">
        <f t="shared" si="7"/>
        <v>9</v>
      </c>
      <c r="K101" s="25">
        <f>C101*'Location Plan'!$B$60+D101*'Location Plan'!$C$60+E101*'Location Plan'!$D$60+F101*'Location Plan'!$E$60+G101*'Location Plan'!$F$60+H101*'Location Plan'!$G$60+I101*'Location Plan'!$H$60</f>
        <v>9</v>
      </c>
      <c r="L101" s="20">
        <v>0</v>
      </c>
      <c r="M101" s="20">
        <v>0</v>
      </c>
      <c r="N101" s="20">
        <v>0</v>
      </c>
      <c r="O101" s="20">
        <v>0</v>
      </c>
      <c r="P101" s="20">
        <v>0</v>
      </c>
      <c r="Q101" s="20">
        <v>0</v>
      </c>
      <c r="R101" s="20">
        <v>0</v>
      </c>
      <c r="S101" s="5">
        <f t="shared" si="8"/>
        <v>0</v>
      </c>
      <c r="T101" s="25">
        <f>L101*'Location Plan'!$B$60+M101*'Location Plan'!$C$60+N101*'Location Plan'!$D$60+O101*'Location Plan'!$E$60+P101*'Location Plan'!$F$60+Q101*'Location Plan'!$G$60+R101*'Location Plan'!$H$60</f>
        <v>0</v>
      </c>
      <c r="U101" s="20">
        <v>6</v>
      </c>
      <c r="V101" s="20">
        <v>1</v>
      </c>
      <c r="W101" s="20">
        <v>0</v>
      </c>
      <c r="X101" s="20">
        <v>0</v>
      </c>
      <c r="Y101" s="20">
        <v>1</v>
      </c>
      <c r="Z101" s="20">
        <v>0</v>
      </c>
      <c r="AA101" s="20">
        <v>0</v>
      </c>
      <c r="AB101" s="5">
        <f t="shared" si="11"/>
        <v>8</v>
      </c>
      <c r="AC101" s="25">
        <f>U101*'Location Plan'!$B$60+V101*'Location Plan'!$C$60+W101*'Location Plan'!$D$60+X101*'Location Plan'!$E$60+Y101*'Location Plan'!$F$60+Z101*'Location Plan'!$G$60+AA101*'Location Plan'!$H$60</f>
        <v>9.5</v>
      </c>
      <c r="AD101" s="20">
        <v>3</v>
      </c>
      <c r="AE101" s="20">
        <v>1</v>
      </c>
      <c r="AF101" s="20">
        <v>0</v>
      </c>
      <c r="AG101" s="20">
        <v>0</v>
      </c>
      <c r="AH101" s="20">
        <v>0</v>
      </c>
      <c r="AI101" s="20">
        <v>0</v>
      </c>
      <c r="AJ101" s="20">
        <v>0</v>
      </c>
      <c r="AK101" s="5">
        <f t="shared" si="12"/>
        <v>4</v>
      </c>
      <c r="AL101" s="25">
        <f>AD101*'Location Plan'!$B$60+AE101*'Location Plan'!$C$60+AF101*'Location Plan'!$D$60+AG101*'Location Plan'!$E$60+AH101*'Location Plan'!$F$60+AI101*'Location Plan'!$G$60+AJ101*'Location Plan'!$H$60</f>
        <v>4</v>
      </c>
      <c r="AM101" s="27"/>
      <c r="AN101" s="27"/>
      <c r="AO101" s="27"/>
      <c r="AP101" s="27"/>
      <c r="AQ101" s="27"/>
      <c r="AR101" s="27"/>
      <c r="AS101" s="27"/>
      <c r="AT101" s="5">
        <f t="shared" si="9"/>
        <v>0</v>
      </c>
      <c r="AU101" s="25">
        <f>AM101*'Location Plan'!$B$60+AN101*'Location Plan'!$C$60+AO101*'Location Plan'!$D$60+AP101*'Location Plan'!$E$60+AQ101*'Location Plan'!$F$60+AR101*'Location Plan'!$G$60+AS101*'Location Plan'!$H$60</f>
        <v>0</v>
      </c>
      <c r="AV101" s="20">
        <v>3</v>
      </c>
      <c r="AW101" s="20">
        <v>1</v>
      </c>
      <c r="AX101" s="20">
        <v>0</v>
      </c>
      <c r="AY101" s="20">
        <v>0</v>
      </c>
      <c r="AZ101" s="20">
        <v>0</v>
      </c>
      <c r="BA101" s="20">
        <v>0</v>
      </c>
      <c r="BB101" s="20">
        <v>0</v>
      </c>
      <c r="BC101" s="5">
        <f t="shared" si="13"/>
        <v>4</v>
      </c>
      <c r="BD101" s="25">
        <f>AV101*'Location Plan'!$B$60+AW101*'Location Plan'!$C$60+AX101*'Location Plan'!$D$60+AY101*'Location Plan'!$E$60+AZ101*'Location Plan'!$F$60+BA101*'Location Plan'!$G$60+BB101*'Location Plan'!$H$60</f>
        <v>4</v>
      </c>
      <c r="BE101" s="20">
        <v>2</v>
      </c>
      <c r="BF101" s="20">
        <v>0</v>
      </c>
      <c r="BG101" s="20">
        <v>0</v>
      </c>
      <c r="BH101" s="20">
        <v>0</v>
      </c>
      <c r="BI101" s="20">
        <v>0</v>
      </c>
      <c r="BJ101" s="20">
        <v>0</v>
      </c>
      <c r="BK101" s="20">
        <v>0</v>
      </c>
      <c r="BL101" s="5">
        <f t="shared" si="10"/>
        <v>2</v>
      </c>
      <c r="BM101" s="25">
        <f>BE101*'Location Plan'!$B$60+BF101*'Location Plan'!$C$60+BG101*'Location Plan'!$D$60+BH101*'Location Plan'!$E$60+BI101*'Location Plan'!$F$60+BJ101*'Location Plan'!$G$60+BK101*'Location Plan'!$H$60</f>
        <v>2</v>
      </c>
    </row>
    <row r="102" spans="1:65" ht="13.5" customHeight="1">
      <c r="A102" s="115">
        <v>0.5625</v>
      </c>
      <c r="B102" s="116"/>
      <c r="C102" s="20">
        <v>3</v>
      </c>
      <c r="D102" s="20">
        <v>1</v>
      </c>
      <c r="E102" s="20">
        <v>0</v>
      </c>
      <c r="F102" s="20">
        <v>0</v>
      </c>
      <c r="G102" s="20">
        <v>0</v>
      </c>
      <c r="H102" s="20">
        <v>0</v>
      </c>
      <c r="I102" s="20">
        <v>0</v>
      </c>
      <c r="J102" s="5">
        <f t="shared" si="7"/>
        <v>4</v>
      </c>
      <c r="K102" s="25">
        <f>C102*'Location Plan'!$B$60+D102*'Location Plan'!$C$60+E102*'Location Plan'!$D$60+F102*'Location Plan'!$E$60+G102*'Location Plan'!$F$60+H102*'Location Plan'!$G$60+I102*'Location Plan'!$H$60</f>
        <v>4</v>
      </c>
      <c r="L102" s="20">
        <v>0</v>
      </c>
      <c r="M102" s="20">
        <v>0</v>
      </c>
      <c r="N102" s="20">
        <v>0</v>
      </c>
      <c r="O102" s="20">
        <v>0</v>
      </c>
      <c r="P102" s="20">
        <v>0</v>
      </c>
      <c r="Q102" s="20">
        <v>0</v>
      </c>
      <c r="R102" s="20">
        <v>0</v>
      </c>
      <c r="S102" s="5">
        <f t="shared" si="8"/>
        <v>0</v>
      </c>
      <c r="T102" s="25">
        <f>L102*'Location Plan'!$B$60+M102*'Location Plan'!$C$60+N102*'Location Plan'!$D$60+O102*'Location Plan'!$E$60+P102*'Location Plan'!$F$60+Q102*'Location Plan'!$G$60+R102*'Location Plan'!$H$60</f>
        <v>0</v>
      </c>
      <c r="U102" s="20">
        <v>2</v>
      </c>
      <c r="V102" s="20">
        <v>1</v>
      </c>
      <c r="W102" s="20">
        <v>0</v>
      </c>
      <c r="X102" s="20">
        <v>0</v>
      </c>
      <c r="Y102" s="20">
        <v>1</v>
      </c>
      <c r="Z102" s="20">
        <v>0</v>
      </c>
      <c r="AA102" s="20">
        <v>0</v>
      </c>
      <c r="AB102" s="5">
        <f t="shared" si="11"/>
        <v>4</v>
      </c>
      <c r="AC102" s="25">
        <f>U102*'Location Plan'!$B$60+V102*'Location Plan'!$C$60+W102*'Location Plan'!$D$60+X102*'Location Plan'!$E$60+Y102*'Location Plan'!$F$60+Z102*'Location Plan'!$G$60+AA102*'Location Plan'!$H$60</f>
        <v>5.5</v>
      </c>
      <c r="AD102" s="20">
        <v>9</v>
      </c>
      <c r="AE102" s="20">
        <v>3</v>
      </c>
      <c r="AF102" s="20">
        <v>0</v>
      </c>
      <c r="AG102" s="20">
        <v>0</v>
      </c>
      <c r="AH102" s="20">
        <v>0</v>
      </c>
      <c r="AI102" s="20">
        <v>0</v>
      </c>
      <c r="AJ102" s="20">
        <v>0</v>
      </c>
      <c r="AK102" s="5">
        <f t="shared" si="12"/>
        <v>12</v>
      </c>
      <c r="AL102" s="25">
        <f>AD102*'Location Plan'!$B$60+AE102*'Location Plan'!$C$60+AF102*'Location Plan'!$D$60+AG102*'Location Plan'!$E$60+AH102*'Location Plan'!$F$60+AI102*'Location Plan'!$G$60+AJ102*'Location Plan'!$H$60</f>
        <v>12</v>
      </c>
      <c r="AM102" s="27"/>
      <c r="AN102" s="27"/>
      <c r="AO102" s="27"/>
      <c r="AP102" s="27"/>
      <c r="AQ102" s="27"/>
      <c r="AR102" s="27"/>
      <c r="AS102" s="27"/>
      <c r="AT102" s="5">
        <f t="shared" si="9"/>
        <v>0</v>
      </c>
      <c r="AU102" s="25">
        <f>AM102*'Location Plan'!$B$60+AN102*'Location Plan'!$C$60+AO102*'Location Plan'!$D$60+AP102*'Location Plan'!$E$60+AQ102*'Location Plan'!$F$60+AR102*'Location Plan'!$G$60+AS102*'Location Plan'!$H$60</f>
        <v>0</v>
      </c>
      <c r="AV102" s="20">
        <v>6</v>
      </c>
      <c r="AW102" s="20">
        <v>1</v>
      </c>
      <c r="AX102" s="20">
        <v>1</v>
      </c>
      <c r="AY102" s="20">
        <v>0</v>
      </c>
      <c r="AZ102" s="20">
        <v>0</v>
      </c>
      <c r="BA102" s="20">
        <v>0</v>
      </c>
      <c r="BB102" s="20">
        <v>0</v>
      </c>
      <c r="BC102" s="5">
        <f t="shared" si="13"/>
        <v>8</v>
      </c>
      <c r="BD102" s="25">
        <f>AV102*'Location Plan'!$B$60+AW102*'Location Plan'!$C$60+AX102*'Location Plan'!$D$60+AY102*'Location Plan'!$E$60+AZ102*'Location Plan'!$F$60+BA102*'Location Plan'!$G$60+BB102*'Location Plan'!$H$60</f>
        <v>8.9</v>
      </c>
      <c r="BE102" s="20">
        <v>2</v>
      </c>
      <c r="BF102" s="20">
        <v>0</v>
      </c>
      <c r="BG102" s="20">
        <v>0</v>
      </c>
      <c r="BH102" s="20">
        <v>0</v>
      </c>
      <c r="BI102" s="20">
        <v>0</v>
      </c>
      <c r="BJ102" s="20">
        <v>0</v>
      </c>
      <c r="BK102" s="20">
        <v>0</v>
      </c>
      <c r="BL102" s="5">
        <f t="shared" si="10"/>
        <v>2</v>
      </c>
      <c r="BM102" s="25">
        <f>BE102*'Location Plan'!$B$60+BF102*'Location Plan'!$C$60+BG102*'Location Plan'!$D$60+BH102*'Location Plan'!$E$60+BI102*'Location Plan'!$F$60+BJ102*'Location Plan'!$G$60+BK102*'Location Plan'!$H$60</f>
        <v>2</v>
      </c>
    </row>
    <row r="103" spans="1:65" ht="13.5" customHeight="1">
      <c r="A103" s="115">
        <v>0.56597222222222199</v>
      </c>
      <c r="B103" s="116"/>
      <c r="C103" s="20">
        <v>1</v>
      </c>
      <c r="D103" s="20">
        <v>1</v>
      </c>
      <c r="E103" s="20">
        <v>0</v>
      </c>
      <c r="F103" s="20">
        <v>0</v>
      </c>
      <c r="G103" s="20">
        <v>0</v>
      </c>
      <c r="H103" s="20">
        <v>0</v>
      </c>
      <c r="I103" s="20">
        <v>1</v>
      </c>
      <c r="J103" s="5">
        <f t="shared" si="7"/>
        <v>3</v>
      </c>
      <c r="K103" s="25">
        <f>C103*'Location Plan'!$B$60+D103*'Location Plan'!$C$60+E103*'Location Plan'!$D$60+F103*'Location Plan'!$E$60+G103*'Location Plan'!$F$60+H103*'Location Plan'!$G$60+I103*'Location Plan'!$H$60</f>
        <v>2.2000000000000002</v>
      </c>
      <c r="L103" s="20">
        <v>0</v>
      </c>
      <c r="M103" s="20">
        <v>0</v>
      </c>
      <c r="N103" s="20">
        <v>0</v>
      </c>
      <c r="O103" s="20">
        <v>0</v>
      </c>
      <c r="P103" s="20">
        <v>0</v>
      </c>
      <c r="Q103" s="20">
        <v>0</v>
      </c>
      <c r="R103" s="20">
        <v>0</v>
      </c>
      <c r="S103" s="5">
        <f t="shared" si="8"/>
        <v>0</v>
      </c>
      <c r="T103" s="25">
        <f>L103*'Location Plan'!$B$60+M103*'Location Plan'!$C$60+N103*'Location Plan'!$D$60+O103*'Location Plan'!$E$60+P103*'Location Plan'!$F$60+Q103*'Location Plan'!$G$60+R103*'Location Plan'!$H$60</f>
        <v>0</v>
      </c>
      <c r="U103" s="20">
        <v>4</v>
      </c>
      <c r="V103" s="20">
        <v>0</v>
      </c>
      <c r="W103" s="20">
        <v>0</v>
      </c>
      <c r="X103" s="20">
        <v>0</v>
      </c>
      <c r="Y103" s="20">
        <v>0</v>
      </c>
      <c r="Z103" s="20">
        <v>0</v>
      </c>
      <c r="AA103" s="20">
        <v>0</v>
      </c>
      <c r="AB103" s="5">
        <f t="shared" si="11"/>
        <v>4</v>
      </c>
      <c r="AC103" s="25">
        <f>U103*'Location Plan'!$B$60+V103*'Location Plan'!$C$60+W103*'Location Plan'!$D$60+X103*'Location Plan'!$E$60+Y103*'Location Plan'!$F$60+Z103*'Location Plan'!$G$60+AA103*'Location Plan'!$H$60</f>
        <v>4</v>
      </c>
      <c r="AD103" s="20">
        <v>5</v>
      </c>
      <c r="AE103" s="20">
        <v>0</v>
      </c>
      <c r="AF103" s="20">
        <v>0</v>
      </c>
      <c r="AG103" s="20">
        <v>0</v>
      </c>
      <c r="AH103" s="20">
        <v>0</v>
      </c>
      <c r="AI103" s="20">
        <v>0</v>
      </c>
      <c r="AJ103" s="20">
        <v>0</v>
      </c>
      <c r="AK103" s="5">
        <f t="shared" si="12"/>
        <v>5</v>
      </c>
      <c r="AL103" s="25">
        <f>AD103*'Location Plan'!$B$60+AE103*'Location Plan'!$C$60+AF103*'Location Plan'!$D$60+AG103*'Location Plan'!$E$60+AH103*'Location Plan'!$F$60+AI103*'Location Plan'!$G$60+AJ103*'Location Plan'!$H$60</f>
        <v>5</v>
      </c>
      <c r="AM103" s="27"/>
      <c r="AN103" s="27"/>
      <c r="AO103" s="27"/>
      <c r="AP103" s="27"/>
      <c r="AQ103" s="27"/>
      <c r="AR103" s="27"/>
      <c r="AS103" s="27"/>
      <c r="AT103" s="5">
        <f t="shared" si="9"/>
        <v>0</v>
      </c>
      <c r="AU103" s="25">
        <f>AM103*'Location Plan'!$B$60+AN103*'Location Plan'!$C$60+AO103*'Location Plan'!$D$60+AP103*'Location Plan'!$E$60+AQ103*'Location Plan'!$F$60+AR103*'Location Plan'!$G$60+AS103*'Location Plan'!$H$60</f>
        <v>0</v>
      </c>
      <c r="AV103" s="20">
        <v>5</v>
      </c>
      <c r="AW103" s="20">
        <v>3</v>
      </c>
      <c r="AX103" s="20">
        <v>0</v>
      </c>
      <c r="AY103" s="20">
        <v>0</v>
      </c>
      <c r="AZ103" s="20">
        <v>0</v>
      </c>
      <c r="BA103" s="20">
        <v>0</v>
      </c>
      <c r="BB103" s="20">
        <v>0</v>
      </c>
      <c r="BC103" s="5">
        <f t="shared" si="13"/>
        <v>8</v>
      </c>
      <c r="BD103" s="25">
        <f>AV103*'Location Plan'!$B$60+AW103*'Location Plan'!$C$60+AX103*'Location Plan'!$D$60+AY103*'Location Plan'!$E$60+AZ103*'Location Plan'!$F$60+BA103*'Location Plan'!$G$60+BB103*'Location Plan'!$H$60</f>
        <v>8</v>
      </c>
      <c r="BE103" s="20">
        <v>1</v>
      </c>
      <c r="BF103" s="20">
        <v>0</v>
      </c>
      <c r="BG103" s="20">
        <v>0</v>
      </c>
      <c r="BH103" s="20">
        <v>0</v>
      </c>
      <c r="BI103" s="20">
        <v>0</v>
      </c>
      <c r="BJ103" s="20">
        <v>0</v>
      </c>
      <c r="BK103" s="20">
        <v>0</v>
      </c>
      <c r="BL103" s="5">
        <f t="shared" si="10"/>
        <v>1</v>
      </c>
      <c r="BM103" s="25">
        <f>BE103*'Location Plan'!$B$60+BF103*'Location Plan'!$C$60+BG103*'Location Plan'!$D$60+BH103*'Location Plan'!$E$60+BI103*'Location Plan'!$F$60+BJ103*'Location Plan'!$G$60+BK103*'Location Plan'!$H$60</f>
        <v>1</v>
      </c>
    </row>
    <row r="104" spans="1:65" ht="13.5" customHeight="1">
      <c r="A104" s="115">
        <v>0.56944444444444398</v>
      </c>
      <c r="B104" s="116"/>
      <c r="C104" s="20">
        <v>6</v>
      </c>
      <c r="D104" s="20">
        <v>0</v>
      </c>
      <c r="E104" s="20">
        <v>0</v>
      </c>
      <c r="F104" s="20">
        <v>0</v>
      </c>
      <c r="G104" s="20">
        <v>0</v>
      </c>
      <c r="H104" s="20">
        <v>0</v>
      </c>
      <c r="I104" s="20">
        <v>0</v>
      </c>
      <c r="J104" s="5">
        <f t="shared" si="7"/>
        <v>6</v>
      </c>
      <c r="K104" s="25">
        <f>C104*'Location Plan'!$B$60+D104*'Location Plan'!$C$60+E104*'Location Plan'!$D$60+F104*'Location Plan'!$E$60+G104*'Location Plan'!$F$60+H104*'Location Plan'!$G$60+I104*'Location Plan'!$H$60</f>
        <v>6</v>
      </c>
      <c r="L104" s="20">
        <v>0</v>
      </c>
      <c r="M104" s="20">
        <v>0</v>
      </c>
      <c r="N104" s="20">
        <v>0</v>
      </c>
      <c r="O104" s="20">
        <v>0</v>
      </c>
      <c r="P104" s="20">
        <v>0</v>
      </c>
      <c r="Q104" s="20">
        <v>0</v>
      </c>
      <c r="R104" s="20">
        <v>0</v>
      </c>
      <c r="S104" s="5">
        <f t="shared" si="8"/>
        <v>0</v>
      </c>
      <c r="T104" s="25">
        <f>L104*'Location Plan'!$B$60+M104*'Location Plan'!$C$60+N104*'Location Plan'!$D$60+O104*'Location Plan'!$E$60+P104*'Location Plan'!$F$60+Q104*'Location Plan'!$G$60+R104*'Location Plan'!$H$60</f>
        <v>0</v>
      </c>
      <c r="U104" s="20">
        <v>2</v>
      </c>
      <c r="V104" s="20">
        <v>0</v>
      </c>
      <c r="W104" s="20">
        <v>0</v>
      </c>
      <c r="X104" s="20">
        <v>0</v>
      </c>
      <c r="Y104" s="20">
        <v>1</v>
      </c>
      <c r="Z104" s="20">
        <v>0</v>
      </c>
      <c r="AA104" s="20">
        <v>0</v>
      </c>
      <c r="AB104" s="5">
        <f t="shared" si="11"/>
        <v>3</v>
      </c>
      <c r="AC104" s="25">
        <f>U104*'Location Plan'!$B$60+V104*'Location Plan'!$C$60+W104*'Location Plan'!$D$60+X104*'Location Plan'!$E$60+Y104*'Location Plan'!$F$60+Z104*'Location Plan'!$G$60+AA104*'Location Plan'!$H$60</f>
        <v>4.5</v>
      </c>
      <c r="AD104" s="20">
        <v>4</v>
      </c>
      <c r="AE104" s="20">
        <v>0</v>
      </c>
      <c r="AF104" s="20">
        <v>0</v>
      </c>
      <c r="AG104" s="20">
        <v>0</v>
      </c>
      <c r="AH104" s="20">
        <v>1</v>
      </c>
      <c r="AI104" s="20">
        <v>0</v>
      </c>
      <c r="AJ104" s="20">
        <v>0</v>
      </c>
      <c r="AK104" s="5">
        <f t="shared" si="12"/>
        <v>5</v>
      </c>
      <c r="AL104" s="25">
        <f>AD104*'Location Plan'!$B$60+AE104*'Location Plan'!$C$60+AF104*'Location Plan'!$D$60+AG104*'Location Plan'!$E$60+AH104*'Location Plan'!$F$60+AI104*'Location Plan'!$G$60+AJ104*'Location Plan'!$H$60</f>
        <v>6.5</v>
      </c>
      <c r="AM104" s="27"/>
      <c r="AN104" s="27"/>
      <c r="AO104" s="27"/>
      <c r="AP104" s="27"/>
      <c r="AQ104" s="27"/>
      <c r="AR104" s="27"/>
      <c r="AS104" s="27"/>
      <c r="AT104" s="5">
        <f t="shared" si="9"/>
        <v>0</v>
      </c>
      <c r="AU104" s="25">
        <f>AM104*'Location Plan'!$B$60+AN104*'Location Plan'!$C$60+AO104*'Location Plan'!$D$60+AP104*'Location Plan'!$E$60+AQ104*'Location Plan'!$F$60+AR104*'Location Plan'!$G$60+AS104*'Location Plan'!$H$60</f>
        <v>0</v>
      </c>
      <c r="AV104" s="20">
        <v>2</v>
      </c>
      <c r="AW104" s="20">
        <v>3</v>
      </c>
      <c r="AX104" s="20">
        <v>0</v>
      </c>
      <c r="AY104" s="20">
        <v>0</v>
      </c>
      <c r="AZ104" s="20">
        <v>0</v>
      </c>
      <c r="BA104" s="20">
        <v>0</v>
      </c>
      <c r="BB104" s="20">
        <v>0</v>
      </c>
      <c r="BC104" s="5">
        <f t="shared" si="13"/>
        <v>5</v>
      </c>
      <c r="BD104" s="25">
        <f>AV104*'Location Plan'!$B$60+AW104*'Location Plan'!$C$60+AX104*'Location Plan'!$D$60+AY104*'Location Plan'!$E$60+AZ104*'Location Plan'!$F$60+BA104*'Location Plan'!$G$60+BB104*'Location Plan'!$H$60</f>
        <v>5</v>
      </c>
      <c r="BE104" s="20">
        <v>1</v>
      </c>
      <c r="BF104" s="20">
        <v>0</v>
      </c>
      <c r="BG104" s="20">
        <v>0</v>
      </c>
      <c r="BH104" s="20">
        <v>0</v>
      </c>
      <c r="BI104" s="20">
        <v>0</v>
      </c>
      <c r="BJ104" s="20">
        <v>0</v>
      </c>
      <c r="BK104" s="20">
        <v>0</v>
      </c>
      <c r="BL104" s="5">
        <f t="shared" si="10"/>
        <v>1</v>
      </c>
      <c r="BM104" s="25">
        <f>BE104*'Location Plan'!$B$60+BF104*'Location Plan'!$C$60+BG104*'Location Plan'!$D$60+BH104*'Location Plan'!$E$60+BI104*'Location Plan'!$F$60+BJ104*'Location Plan'!$G$60+BK104*'Location Plan'!$H$60</f>
        <v>1</v>
      </c>
    </row>
    <row r="105" spans="1:65" ht="13.5" customHeight="1">
      <c r="A105" s="115">
        <v>0.57291666666666596</v>
      </c>
      <c r="B105" s="116"/>
      <c r="C105" s="20">
        <v>7</v>
      </c>
      <c r="D105" s="20">
        <v>0</v>
      </c>
      <c r="E105" s="20">
        <v>0</v>
      </c>
      <c r="F105" s="20">
        <v>0</v>
      </c>
      <c r="G105" s="20">
        <v>0</v>
      </c>
      <c r="H105" s="20">
        <v>0</v>
      </c>
      <c r="I105" s="20">
        <v>0</v>
      </c>
      <c r="J105" s="5">
        <f t="shared" si="7"/>
        <v>7</v>
      </c>
      <c r="K105" s="25">
        <f>C105*'Location Plan'!$B$60+D105*'Location Plan'!$C$60+E105*'Location Plan'!$D$60+F105*'Location Plan'!$E$60+G105*'Location Plan'!$F$60+H105*'Location Plan'!$G$60+I105*'Location Plan'!$H$60</f>
        <v>7</v>
      </c>
      <c r="L105" s="20">
        <v>0</v>
      </c>
      <c r="M105" s="20">
        <v>0</v>
      </c>
      <c r="N105" s="20">
        <v>0</v>
      </c>
      <c r="O105" s="20">
        <v>0</v>
      </c>
      <c r="P105" s="20">
        <v>0</v>
      </c>
      <c r="Q105" s="20">
        <v>0</v>
      </c>
      <c r="R105" s="20">
        <v>0</v>
      </c>
      <c r="S105" s="5">
        <f t="shared" si="8"/>
        <v>0</v>
      </c>
      <c r="T105" s="25">
        <f>L105*'Location Plan'!$B$60+M105*'Location Plan'!$C$60+N105*'Location Plan'!$D$60+O105*'Location Plan'!$E$60+P105*'Location Plan'!$F$60+Q105*'Location Plan'!$G$60+R105*'Location Plan'!$H$60</f>
        <v>0</v>
      </c>
      <c r="U105" s="20">
        <v>2</v>
      </c>
      <c r="V105" s="20">
        <v>0</v>
      </c>
      <c r="W105" s="20">
        <v>0</v>
      </c>
      <c r="X105" s="20">
        <v>0</v>
      </c>
      <c r="Y105" s="20">
        <v>1</v>
      </c>
      <c r="Z105" s="20">
        <v>0</v>
      </c>
      <c r="AA105" s="20">
        <v>0</v>
      </c>
      <c r="AB105" s="5">
        <f t="shared" si="11"/>
        <v>3</v>
      </c>
      <c r="AC105" s="25">
        <f>U105*'Location Plan'!$B$60+V105*'Location Plan'!$C$60+W105*'Location Plan'!$D$60+X105*'Location Plan'!$E$60+Y105*'Location Plan'!$F$60+Z105*'Location Plan'!$G$60+AA105*'Location Plan'!$H$60</f>
        <v>4.5</v>
      </c>
      <c r="AD105" s="20">
        <v>4</v>
      </c>
      <c r="AE105" s="20">
        <v>0</v>
      </c>
      <c r="AF105" s="20">
        <v>0</v>
      </c>
      <c r="AG105" s="20">
        <v>0</v>
      </c>
      <c r="AH105" s="20">
        <v>0</v>
      </c>
      <c r="AI105" s="20">
        <v>0</v>
      </c>
      <c r="AJ105" s="20">
        <v>0</v>
      </c>
      <c r="AK105" s="5">
        <f t="shared" si="12"/>
        <v>4</v>
      </c>
      <c r="AL105" s="25">
        <f>AD105*'Location Plan'!$B$60+AE105*'Location Plan'!$C$60+AF105*'Location Plan'!$D$60+AG105*'Location Plan'!$E$60+AH105*'Location Plan'!$F$60+AI105*'Location Plan'!$G$60+AJ105*'Location Plan'!$H$60</f>
        <v>4</v>
      </c>
      <c r="AM105" s="27"/>
      <c r="AN105" s="27"/>
      <c r="AO105" s="27"/>
      <c r="AP105" s="27"/>
      <c r="AQ105" s="27"/>
      <c r="AR105" s="27"/>
      <c r="AS105" s="27"/>
      <c r="AT105" s="5">
        <f t="shared" si="9"/>
        <v>0</v>
      </c>
      <c r="AU105" s="25">
        <f>AM105*'Location Plan'!$B$60+AN105*'Location Plan'!$C$60+AO105*'Location Plan'!$D$60+AP105*'Location Plan'!$E$60+AQ105*'Location Plan'!$F$60+AR105*'Location Plan'!$G$60+AS105*'Location Plan'!$H$60</f>
        <v>0</v>
      </c>
      <c r="AV105" s="20">
        <v>8</v>
      </c>
      <c r="AW105" s="20">
        <v>2</v>
      </c>
      <c r="AX105" s="20">
        <v>0</v>
      </c>
      <c r="AY105" s="20">
        <v>0</v>
      </c>
      <c r="AZ105" s="20">
        <v>0</v>
      </c>
      <c r="BA105" s="20">
        <v>0</v>
      </c>
      <c r="BB105" s="20">
        <v>0</v>
      </c>
      <c r="BC105" s="5">
        <f t="shared" si="13"/>
        <v>10</v>
      </c>
      <c r="BD105" s="25">
        <f>AV105*'Location Plan'!$B$60+AW105*'Location Plan'!$C$60+AX105*'Location Plan'!$D$60+AY105*'Location Plan'!$E$60+AZ105*'Location Plan'!$F$60+BA105*'Location Plan'!$G$60+BB105*'Location Plan'!$H$60</f>
        <v>10</v>
      </c>
      <c r="BE105" s="20">
        <v>1</v>
      </c>
      <c r="BF105" s="20">
        <v>2</v>
      </c>
      <c r="BG105" s="20">
        <v>0</v>
      </c>
      <c r="BH105" s="20">
        <v>0</v>
      </c>
      <c r="BI105" s="20">
        <v>0</v>
      </c>
      <c r="BJ105" s="20">
        <v>0</v>
      </c>
      <c r="BK105" s="20">
        <v>0</v>
      </c>
      <c r="BL105" s="5">
        <f t="shared" si="10"/>
        <v>3</v>
      </c>
      <c r="BM105" s="25">
        <f>BE105*'Location Plan'!$B$60+BF105*'Location Plan'!$C$60+BG105*'Location Plan'!$D$60+BH105*'Location Plan'!$E$60+BI105*'Location Plan'!$F$60+BJ105*'Location Plan'!$G$60+BK105*'Location Plan'!$H$60</f>
        <v>3</v>
      </c>
    </row>
    <row r="106" spans="1:65" ht="13.5" customHeight="1">
      <c r="A106" s="115">
        <v>0.57638888888888895</v>
      </c>
      <c r="B106" s="116"/>
      <c r="C106" s="20">
        <v>2</v>
      </c>
      <c r="D106" s="20">
        <v>2</v>
      </c>
      <c r="E106" s="20">
        <v>0</v>
      </c>
      <c r="F106" s="20">
        <v>0</v>
      </c>
      <c r="G106" s="20">
        <v>0</v>
      </c>
      <c r="H106" s="20">
        <v>1</v>
      </c>
      <c r="I106" s="20">
        <v>0</v>
      </c>
      <c r="J106" s="5">
        <f t="shared" si="7"/>
        <v>5</v>
      </c>
      <c r="K106" s="25">
        <f>C106*'Location Plan'!$B$60+D106*'Location Plan'!$C$60+E106*'Location Plan'!$D$60+F106*'Location Plan'!$E$60+G106*'Location Plan'!$F$60+H106*'Location Plan'!$G$60+I106*'Location Plan'!$H$60</f>
        <v>4.4000000000000004</v>
      </c>
      <c r="L106" s="20">
        <v>0</v>
      </c>
      <c r="M106" s="20">
        <v>0</v>
      </c>
      <c r="N106" s="20">
        <v>0</v>
      </c>
      <c r="O106" s="20">
        <v>0</v>
      </c>
      <c r="P106" s="20">
        <v>0</v>
      </c>
      <c r="Q106" s="20">
        <v>0</v>
      </c>
      <c r="R106" s="20">
        <v>0</v>
      </c>
      <c r="S106" s="5">
        <f t="shared" si="8"/>
        <v>0</v>
      </c>
      <c r="T106" s="25">
        <f>L106*'Location Plan'!$B$60+M106*'Location Plan'!$C$60+N106*'Location Plan'!$D$60+O106*'Location Plan'!$E$60+P106*'Location Plan'!$F$60+Q106*'Location Plan'!$G$60+R106*'Location Plan'!$H$60</f>
        <v>0</v>
      </c>
      <c r="U106" s="20">
        <v>0</v>
      </c>
      <c r="V106" s="20">
        <v>4</v>
      </c>
      <c r="W106" s="20">
        <v>0</v>
      </c>
      <c r="X106" s="20">
        <v>0</v>
      </c>
      <c r="Y106" s="20">
        <v>0</v>
      </c>
      <c r="Z106" s="20">
        <v>0</v>
      </c>
      <c r="AA106" s="20">
        <v>0</v>
      </c>
      <c r="AB106" s="5">
        <f t="shared" si="11"/>
        <v>4</v>
      </c>
      <c r="AC106" s="25">
        <f>U106*'Location Plan'!$B$60+V106*'Location Plan'!$C$60+W106*'Location Plan'!$D$60+X106*'Location Plan'!$E$60+Y106*'Location Plan'!$F$60+Z106*'Location Plan'!$G$60+AA106*'Location Plan'!$H$60</f>
        <v>4</v>
      </c>
      <c r="AD106" s="20">
        <v>6</v>
      </c>
      <c r="AE106" s="20">
        <v>0</v>
      </c>
      <c r="AF106" s="20">
        <v>0</v>
      </c>
      <c r="AG106" s="20">
        <v>0</v>
      </c>
      <c r="AH106" s="20">
        <v>0</v>
      </c>
      <c r="AI106" s="20">
        <v>0</v>
      </c>
      <c r="AJ106" s="20">
        <v>0</v>
      </c>
      <c r="AK106" s="5">
        <f t="shared" si="12"/>
        <v>6</v>
      </c>
      <c r="AL106" s="25">
        <f>AD106*'Location Plan'!$B$60+AE106*'Location Plan'!$C$60+AF106*'Location Plan'!$D$60+AG106*'Location Plan'!$E$60+AH106*'Location Plan'!$F$60+AI106*'Location Plan'!$G$60+AJ106*'Location Plan'!$H$60</f>
        <v>6</v>
      </c>
      <c r="AM106" s="27"/>
      <c r="AN106" s="27"/>
      <c r="AO106" s="27"/>
      <c r="AP106" s="27"/>
      <c r="AQ106" s="27"/>
      <c r="AR106" s="27"/>
      <c r="AS106" s="27"/>
      <c r="AT106" s="5">
        <f t="shared" si="9"/>
        <v>0</v>
      </c>
      <c r="AU106" s="25">
        <f>AM106*'Location Plan'!$B$60+AN106*'Location Plan'!$C$60+AO106*'Location Plan'!$D$60+AP106*'Location Plan'!$E$60+AQ106*'Location Plan'!$F$60+AR106*'Location Plan'!$G$60+AS106*'Location Plan'!$H$60</f>
        <v>0</v>
      </c>
      <c r="AV106" s="20">
        <v>3</v>
      </c>
      <c r="AW106" s="20">
        <v>1</v>
      </c>
      <c r="AX106" s="20">
        <v>0</v>
      </c>
      <c r="AY106" s="20">
        <v>0</v>
      </c>
      <c r="AZ106" s="20">
        <v>0</v>
      </c>
      <c r="BA106" s="20">
        <v>0</v>
      </c>
      <c r="BB106" s="20">
        <v>0</v>
      </c>
      <c r="BC106" s="5">
        <f t="shared" si="13"/>
        <v>4</v>
      </c>
      <c r="BD106" s="25">
        <f>AV106*'Location Plan'!$B$60+AW106*'Location Plan'!$C$60+AX106*'Location Plan'!$D$60+AY106*'Location Plan'!$E$60+AZ106*'Location Plan'!$F$60+BA106*'Location Plan'!$G$60+BB106*'Location Plan'!$H$60</f>
        <v>4</v>
      </c>
      <c r="BE106" s="20">
        <v>3</v>
      </c>
      <c r="BF106" s="20">
        <v>0</v>
      </c>
      <c r="BG106" s="20">
        <v>0</v>
      </c>
      <c r="BH106" s="20">
        <v>0</v>
      </c>
      <c r="BI106" s="20">
        <v>0</v>
      </c>
      <c r="BJ106" s="20">
        <v>0</v>
      </c>
      <c r="BK106" s="20">
        <v>0</v>
      </c>
      <c r="BL106" s="5">
        <f t="shared" si="10"/>
        <v>3</v>
      </c>
      <c r="BM106" s="25">
        <f>BE106*'Location Plan'!$B$60+BF106*'Location Plan'!$C$60+BG106*'Location Plan'!$D$60+BH106*'Location Plan'!$E$60+BI106*'Location Plan'!$F$60+BJ106*'Location Plan'!$G$60+BK106*'Location Plan'!$H$60</f>
        <v>3</v>
      </c>
    </row>
    <row r="107" spans="1:65" ht="13.5" customHeight="1">
      <c r="A107" s="115">
        <v>0.57986111111111105</v>
      </c>
      <c r="B107" s="116"/>
      <c r="C107" s="20">
        <v>6</v>
      </c>
      <c r="D107" s="20">
        <v>2</v>
      </c>
      <c r="E107" s="20">
        <v>1</v>
      </c>
      <c r="F107" s="20">
        <v>0</v>
      </c>
      <c r="G107" s="20">
        <v>0</v>
      </c>
      <c r="H107" s="20">
        <v>0</v>
      </c>
      <c r="I107" s="20">
        <v>0</v>
      </c>
      <c r="J107" s="5">
        <f t="shared" si="7"/>
        <v>9</v>
      </c>
      <c r="K107" s="25">
        <f>C107*'Location Plan'!$B$60+D107*'Location Plan'!$C$60+E107*'Location Plan'!$D$60+F107*'Location Plan'!$E$60+G107*'Location Plan'!$F$60+H107*'Location Plan'!$G$60+I107*'Location Plan'!$H$60</f>
        <v>9.9</v>
      </c>
      <c r="L107" s="20">
        <v>0</v>
      </c>
      <c r="M107" s="20">
        <v>0</v>
      </c>
      <c r="N107" s="20">
        <v>0</v>
      </c>
      <c r="O107" s="20">
        <v>0</v>
      </c>
      <c r="P107" s="20">
        <v>0</v>
      </c>
      <c r="Q107" s="20">
        <v>0</v>
      </c>
      <c r="R107" s="20">
        <v>0</v>
      </c>
      <c r="S107" s="5">
        <f t="shared" si="8"/>
        <v>0</v>
      </c>
      <c r="T107" s="25">
        <f>L107*'Location Plan'!$B$60+M107*'Location Plan'!$C$60+N107*'Location Plan'!$D$60+O107*'Location Plan'!$E$60+P107*'Location Plan'!$F$60+Q107*'Location Plan'!$G$60+R107*'Location Plan'!$H$60</f>
        <v>0</v>
      </c>
      <c r="U107" s="20">
        <v>3</v>
      </c>
      <c r="V107" s="20">
        <v>2</v>
      </c>
      <c r="W107" s="20">
        <v>0</v>
      </c>
      <c r="X107" s="20">
        <v>0</v>
      </c>
      <c r="Y107" s="20">
        <v>0</v>
      </c>
      <c r="Z107" s="20">
        <v>0</v>
      </c>
      <c r="AA107" s="20">
        <v>0</v>
      </c>
      <c r="AB107" s="5">
        <f t="shared" si="11"/>
        <v>5</v>
      </c>
      <c r="AC107" s="25">
        <f>U107*'Location Plan'!$B$60+V107*'Location Plan'!$C$60+W107*'Location Plan'!$D$60+X107*'Location Plan'!$E$60+Y107*'Location Plan'!$F$60+Z107*'Location Plan'!$G$60+AA107*'Location Plan'!$H$60</f>
        <v>5</v>
      </c>
      <c r="AD107" s="20">
        <v>9</v>
      </c>
      <c r="AE107" s="20">
        <v>2</v>
      </c>
      <c r="AF107" s="20">
        <v>0</v>
      </c>
      <c r="AG107" s="20">
        <v>0</v>
      </c>
      <c r="AH107" s="20">
        <v>0</v>
      </c>
      <c r="AI107" s="20">
        <v>0</v>
      </c>
      <c r="AJ107" s="20">
        <v>0</v>
      </c>
      <c r="AK107" s="5">
        <f t="shared" si="12"/>
        <v>11</v>
      </c>
      <c r="AL107" s="25">
        <f>AD107*'Location Plan'!$B$60+AE107*'Location Plan'!$C$60+AF107*'Location Plan'!$D$60+AG107*'Location Plan'!$E$60+AH107*'Location Plan'!$F$60+AI107*'Location Plan'!$G$60+AJ107*'Location Plan'!$H$60</f>
        <v>11</v>
      </c>
      <c r="AM107" s="27"/>
      <c r="AN107" s="27"/>
      <c r="AO107" s="27"/>
      <c r="AP107" s="27"/>
      <c r="AQ107" s="27"/>
      <c r="AR107" s="27"/>
      <c r="AS107" s="27"/>
      <c r="AT107" s="5">
        <f t="shared" si="9"/>
        <v>0</v>
      </c>
      <c r="AU107" s="25">
        <f>AM107*'Location Plan'!$B$60+AN107*'Location Plan'!$C$60+AO107*'Location Plan'!$D$60+AP107*'Location Plan'!$E$60+AQ107*'Location Plan'!$F$60+AR107*'Location Plan'!$G$60+AS107*'Location Plan'!$H$60</f>
        <v>0</v>
      </c>
      <c r="AV107" s="20">
        <v>7</v>
      </c>
      <c r="AW107" s="20">
        <v>2</v>
      </c>
      <c r="AX107" s="20">
        <v>0</v>
      </c>
      <c r="AY107" s="20">
        <v>0</v>
      </c>
      <c r="AZ107" s="20">
        <v>1</v>
      </c>
      <c r="BA107" s="20">
        <v>0</v>
      </c>
      <c r="BB107" s="20">
        <v>0</v>
      </c>
      <c r="BC107" s="5">
        <f t="shared" si="13"/>
        <v>10</v>
      </c>
      <c r="BD107" s="25">
        <f>AV107*'Location Plan'!$B$60+AW107*'Location Plan'!$C$60+AX107*'Location Plan'!$D$60+AY107*'Location Plan'!$E$60+AZ107*'Location Plan'!$F$60+BA107*'Location Plan'!$G$60+BB107*'Location Plan'!$H$60</f>
        <v>11.5</v>
      </c>
      <c r="BE107" s="20">
        <v>3</v>
      </c>
      <c r="BF107" s="20">
        <v>0</v>
      </c>
      <c r="BG107" s="20">
        <v>0</v>
      </c>
      <c r="BH107" s="20">
        <v>0</v>
      </c>
      <c r="BI107" s="20">
        <v>0</v>
      </c>
      <c r="BJ107" s="20">
        <v>0</v>
      </c>
      <c r="BK107" s="20">
        <v>0</v>
      </c>
      <c r="BL107" s="5">
        <f t="shared" si="10"/>
        <v>3</v>
      </c>
      <c r="BM107" s="25">
        <f>BE107*'Location Plan'!$B$60+BF107*'Location Plan'!$C$60+BG107*'Location Plan'!$D$60+BH107*'Location Plan'!$E$60+BI107*'Location Plan'!$F$60+BJ107*'Location Plan'!$G$60+BK107*'Location Plan'!$H$60</f>
        <v>3</v>
      </c>
    </row>
    <row r="108" spans="1:65" ht="13.5" customHeight="1">
      <c r="A108" s="115">
        <v>0.58333333333333304</v>
      </c>
      <c r="B108" s="116"/>
      <c r="C108" s="20">
        <v>1</v>
      </c>
      <c r="D108" s="20">
        <v>1</v>
      </c>
      <c r="E108" s="20">
        <v>0</v>
      </c>
      <c r="F108" s="20">
        <v>0</v>
      </c>
      <c r="G108" s="20">
        <v>0</v>
      </c>
      <c r="H108" s="20">
        <v>0</v>
      </c>
      <c r="I108" s="20">
        <v>0</v>
      </c>
      <c r="J108" s="5">
        <f t="shared" si="7"/>
        <v>2</v>
      </c>
      <c r="K108" s="25">
        <f>C108*'Location Plan'!$B$60+D108*'Location Plan'!$C$60+E108*'Location Plan'!$D$60+F108*'Location Plan'!$E$60+G108*'Location Plan'!$F$60+H108*'Location Plan'!$G$60+I108*'Location Plan'!$H$60</f>
        <v>2</v>
      </c>
      <c r="L108" s="20">
        <v>0</v>
      </c>
      <c r="M108" s="20">
        <v>0</v>
      </c>
      <c r="N108" s="20">
        <v>0</v>
      </c>
      <c r="O108" s="20">
        <v>0</v>
      </c>
      <c r="P108" s="20">
        <v>0</v>
      </c>
      <c r="Q108" s="20">
        <v>0</v>
      </c>
      <c r="R108" s="20">
        <v>0</v>
      </c>
      <c r="S108" s="5">
        <f t="shared" si="8"/>
        <v>0</v>
      </c>
      <c r="T108" s="25">
        <f>L108*'Location Plan'!$B$60+M108*'Location Plan'!$C$60+N108*'Location Plan'!$D$60+O108*'Location Plan'!$E$60+P108*'Location Plan'!$F$60+Q108*'Location Plan'!$G$60+R108*'Location Plan'!$H$60</f>
        <v>0</v>
      </c>
      <c r="U108" s="20">
        <v>2</v>
      </c>
      <c r="V108" s="20">
        <v>2</v>
      </c>
      <c r="W108" s="20">
        <v>0</v>
      </c>
      <c r="X108" s="20">
        <v>0</v>
      </c>
      <c r="Y108" s="20">
        <v>1</v>
      </c>
      <c r="Z108" s="20">
        <v>0</v>
      </c>
      <c r="AA108" s="20">
        <v>0</v>
      </c>
      <c r="AB108" s="5">
        <f t="shared" si="11"/>
        <v>5</v>
      </c>
      <c r="AC108" s="25">
        <f>U108*'Location Plan'!$B$60+V108*'Location Plan'!$C$60+W108*'Location Plan'!$D$60+X108*'Location Plan'!$E$60+Y108*'Location Plan'!$F$60+Z108*'Location Plan'!$G$60+AA108*'Location Plan'!$H$60</f>
        <v>6.5</v>
      </c>
      <c r="AD108" s="26">
        <v>8</v>
      </c>
      <c r="AE108" s="26">
        <v>4</v>
      </c>
      <c r="AF108" s="26">
        <v>0</v>
      </c>
      <c r="AG108" s="26">
        <v>0</v>
      </c>
      <c r="AH108" s="26">
        <v>1</v>
      </c>
      <c r="AI108" s="26">
        <v>0</v>
      </c>
      <c r="AJ108" s="26">
        <v>0</v>
      </c>
      <c r="AK108" s="5">
        <f t="shared" si="12"/>
        <v>13</v>
      </c>
      <c r="AL108" s="25">
        <f>AD108*'Location Plan'!$B$60+AE108*'Location Plan'!$C$60+AF108*'Location Plan'!$D$60+AG108*'Location Plan'!$E$60+AH108*'Location Plan'!$F$60+AI108*'Location Plan'!$G$60+AJ108*'Location Plan'!$H$60</f>
        <v>14.5</v>
      </c>
      <c r="AM108" s="27"/>
      <c r="AN108" s="27"/>
      <c r="AO108" s="27"/>
      <c r="AP108" s="27"/>
      <c r="AQ108" s="27"/>
      <c r="AR108" s="27"/>
      <c r="AS108" s="27"/>
      <c r="AT108" s="5">
        <f t="shared" si="9"/>
        <v>0</v>
      </c>
      <c r="AU108" s="25">
        <f>AM108*'Location Plan'!$B$60+AN108*'Location Plan'!$C$60+AO108*'Location Plan'!$D$60+AP108*'Location Plan'!$E$60+AQ108*'Location Plan'!$F$60+AR108*'Location Plan'!$G$60+AS108*'Location Plan'!$H$60</f>
        <v>0</v>
      </c>
      <c r="AV108" s="20">
        <v>3</v>
      </c>
      <c r="AW108" s="20">
        <v>1</v>
      </c>
      <c r="AX108" s="20">
        <v>0</v>
      </c>
      <c r="AY108" s="20">
        <v>0</v>
      </c>
      <c r="AZ108" s="20">
        <v>0</v>
      </c>
      <c r="BA108" s="20">
        <v>0</v>
      </c>
      <c r="BB108" s="20">
        <v>0</v>
      </c>
      <c r="BC108" s="5">
        <f t="shared" si="13"/>
        <v>4</v>
      </c>
      <c r="BD108" s="25">
        <f>AV108*'Location Plan'!$B$60+AW108*'Location Plan'!$C$60+AX108*'Location Plan'!$D$60+AY108*'Location Plan'!$E$60+AZ108*'Location Plan'!$F$60+BA108*'Location Plan'!$G$60+BB108*'Location Plan'!$H$60</f>
        <v>4</v>
      </c>
      <c r="BE108" s="20">
        <v>1</v>
      </c>
      <c r="BF108" s="20">
        <v>1</v>
      </c>
      <c r="BG108" s="20">
        <v>0</v>
      </c>
      <c r="BH108" s="20">
        <v>0</v>
      </c>
      <c r="BI108" s="20">
        <v>0</v>
      </c>
      <c r="BJ108" s="20">
        <v>0</v>
      </c>
      <c r="BK108" s="20">
        <v>0</v>
      </c>
      <c r="BL108" s="5">
        <f t="shared" si="10"/>
        <v>2</v>
      </c>
      <c r="BM108" s="25">
        <f>BE108*'Location Plan'!$B$60+BF108*'Location Plan'!$C$60+BG108*'Location Plan'!$D$60+BH108*'Location Plan'!$E$60+BI108*'Location Plan'!$F$60+BJ108*'Location Plan'!$G$60+BK108*'Location Plan'!$H$60</f>
        <v>2</v>
      </c>
    </row>
    <row r="109" spans="1:65" ht="13.5" customHeight="1">
      <c r="A109" s="115">
        <v>0.58680555555555503</v>
      </c>
      <c r="B109" s="116"/>
      <c r="C109" s="20">
        <v>4</v>
      </c>
      <c r="D109" s="20">
        <v>3</v>
      </c>
      <c r="E109" s="20">
        <v>0</v>
      </c>
      <c r="F109" s="20">
        <v>0</v>
      </c>
      <c r="G109" s="20">
        <v>0</v>
      </c>
      <c r="H109" s="20">
        <v>1</v>
      </c>
      <c r="I109" s="20">
        <v>0</v>
      </c>
      <c r="J109" s="5">
        <f t="shared" si="7"/>
        <v>8</v>
      </c>
      <c r="K109" s="25">
        <f>C109*'Location Plan'!$B$60+D109*'Location Plan'!$C$60+E109*'Location Plan'!$D$60+F109*'Location Plan'!$E$60+G109*'Location Plan'!$F$60+H109*'Location Plan'!$G$60+I109*'Location Plan'!$H$60</f>
        <v>7.4</v>
      </c>
      <c r="L109" s="20">
        <v>0</v>
      </c>
      <c r="M109" s="20">
        <v>0</v>
      </c>
      <c r="N109" s="20">
        <v>0</v>
      </c>
      <c r="O109" s="20">
        <v>0</v>
      </c>
      <c r="P109" s="20">
        <v>0</v>
      </c>
      <c r="Q109" s="20">
        <v>0</v>
      </c>
      <c r="R109" s="20">
        <v>0</v>
      </c>
      <c r="S109" s="5">
        <f t="shared" si="8"/>
        <v>0</v>
      </c>
      <c r="T109" s="25">
        <f>L109*'Location Plan'!$B$60+M109*'Location Plan'!$C$60+N109*'Location Plan'!$D$60+O109*'Location Plan'!$E$60+P109*'Location Plan'!$F$60+Q109*'Location Plan'!$G$60+R109*'Location Plan'!$H$60</f>
        <v>0</v>
      </c>
      <c r="U109" s="20">
        <v>2</v>
      </c>
      <c r="V109" s="20">
        <v>0</v>
      </c>
      <c r="W109" s="20">
        <v>0</v>
      </c>
      <c r="X109" s="20">
        <v>0</v>
      </c>
      <c r="Y109" s="20">
        <v>1</v>
      </c>
      <c r="Z109" s="20">
        <v>0</v>
      </c>
      <c r="AA109" s="20">
        <v>0</v>
      </c>
      <c r="AB109" s="5">
        <f t="shared" si="11"/>
        <v>3</v>
      </c>
      <c r="AC109" s="25">
        <f>U109*'Location Plan'!$B$60+V109*'Location Plan'!$C$60+W109*'Location Plan'!$D$60+X109*'Location Plan'!$E$60+Y109*'Location Plan'!$F$60+Z109*'Location Plan'!$G$60+AA109*'Location Plan'!$H$60</f>
        <v>4.5</v>
      </c>
      <c r="AD109" s="20">
        <v>9</v>
      </c>
      <c r="AE109" s="20">
        <v>0</v>
      </c>
      <c r="AF109" s="20">
        <v>1</v>
      </c>
      <c r="AG109" s="20">
        <v>0</v>
      </c>
      <c r="AH109" s="20">
        <v>0</v>
      </c>
      <c r="AI109" s="20">
        <v>0</v>
      </c>
      <c r="AJ109" s="20">
        <v>0</v>
      </c>
      <c r="AK109" s="5">
        <f t="shared" si="12"/>
        <v>10</v>
      </c>
      <c r="AL109" s="25">
        <f>AD109*'Location Plan'!$B$60+AE109*'Location Plan'!$C$60+AF109*'Location Plan'!$D$60+AG109*'Location Plan'!$E$60+AH109*'Location Plan'!$F$60+AI109*'Location Plan'!$G$60+AJ109*'Location Plan'!$H$60</f>
        <v>10.9</v>
      </c>
      <c r="AM109" s="27"/>
      <c r="AN109" s="27"/>
      <c r="AO109" s="27"/>
      <c r="AP109" s="27"/>
      <c r="AQ109" s="27"/>
      <c r="AR109" s="27"/>
      <c r="AS109" s="27"/>
      <c r="AT109" s="5">
        <f t="shared" si="9"/>
        <v>0</v>
      </c>
      <c r="AU109" s="25">
        <f>AM109*'Location Plan'!$B$60+AN109*'Location Plan'!$C$60+AO109*'Location Plan'!$D$60+AP109*'Location Plan'!$E$60+AQ109*'Location Plan'!$F$60+AR109*'Location Plan'!$G$60+AS109*'Location Plan'!$H$60</f>
        <v>0</v>
      </c>
      <c r="AV109" s="20">
        <v>5</v>
      </c>
      <c r="AW109" s="20">
        <v>2</v>
      </c>
      <c r="AX109" s="20">
        <v>0</v>
      </c>
      <c r="AY109" s="20">
        <v>0</v>
      </c>
      <c r="AZ109" s="20">
        <v>0</v>
      </c>
      <c r="BA109" s="20">
        <v>0</v>
      </c>
      <c r="BB109" s="20">
        <v>0</v>
      </c>
      <c r="BC109" s="5">
        <f t="shared" si="13"/>
        <v>7</v>
      </c>
      <c r="BD109" s="25">
        <f>AV109*'Location Plan'!$B$60+AW109*'Location Plan'!$C$60+AX109*'Location Plan'!$D$60+AY109*'Location Plan'!$E$60+AZ109*'Location Plan'!$F$60+BA109*'Location Plan'!$G$60+BB109*'Location Plan'!$H$60</f>
        <v>7</v>
      </c>
      <c r="BE109" s="20">
        <v>2</v>
      </c>
      <c r="BF109" s="20">
        <v>0</v>
      </c>
      <c r="BG109" s="20">
        <v>1</v>
      </c>
      <c r="BH109" s="20">
        <v>0</v>
      </c>
      <c r="BI109" s="20">
        <v>0</v>
      </c>
      <c r="BJ109" s="20">
        <v>0</v>
      </c>
      <c r="BK109" s="20">
        <v>0</v>
      </c>
      <c r="BL109" s="5">
        <f t="shared" si="10"/>
        <v>3</v>
      </c>
      <c r="BM109" s="25">
        <f>BE109*'Location Plan'!$B$60+BF109*'Location Plan'!$C$60+BG109*'Location Plan'!$D$60+BH109*'Location Plan'!$E$60+BI109*'Location Plan'!$F$60+BJ109*'Location Plan'!$G$60+BK109*'Location Plan'!$H$60</f>
        <v>3.9</v>
      </c>
    </row>
    <row r="110" spans="1:65" ht="13.5" customHeight="1">
      <c r="A110" s="115">
        <v>0.59027777777777701</v>
      </c>
      <c r="B110" s="116"/>
      <c r="C110" s="20">
        <v>3</v>
      </c>
      <c r="D110" s="20">
        <v>3</v>
      </c>
      <c r="E110" s="20">
        <v>0</v>
      </c>
      <c r="F110" s="20">
        <v>0</v>
      </c>
      <c r="G110" s="20">
        <v>0</v>
      </c>
      <c r="H110" s="20">
        <v>0</v>
      </c>
      <c r="I110" s="20">
        <v>0</v>
      </c>
      <c r="J110" s="5">
        <f t="shared" si="7"/>
        <v>6</v>
      </c>
      <c r="K110" s="25">
        <f>C110*'Location Plan'!$B$60+D110*'Location Plan'!$C$60+E110*'Location Plan'!$D$60+F110*'Location Plan'!$E$60+G110*'Location Plan'!$F$60+H110*'Location Plan'!$G$60+I110*'Location Plan'!$H$60</f>
        <v>6</v>
      </c>
      <c r="L110" s="20">
        <v>0</v>
      </c>
      <c r="M110" s="20">
        <v>0</v>
      </c>
      <c r="N110" s="20">
        <v>0</v>
      </c>
      <c r="O110" s="20">
        <v>0</v>
      </c>
      <c r="P110" s="20">
        <v>0</v>
      </c>
      <c r="Q110" s="20">
        <v>0</v>
      </c>
      <c r="R110" s="20">
        <v>0</v>
      </c>
      <c r="S110" s="5">
        <f t="shared" si="8"/>
        <v>0</v>
      </c>
      <c r="T110" s="25">
        <f>L110*'Location Plan'!$B$60+M110*'Location Plan'!$C$60+N110*'Location Plan'!$D$60+O110*'Location Plan'!$E$60+P110*'Location Plan'!$F$60+Q110*'Location Plan'!$G$60+R110*'Location Plan'!$H$60</f>
        <v>0</v>
      </c>
      <c r="U110" s="20">
        <v>1</v>
      </c>
      <c r="V110" s="20">
        <v>0</v>
      </c>
      <c r="W110" s="20">
        <v>0</v>
      </c>
      <c r="X110" s="20">
        <v>0</v>
      </c>
      <c r="Y110" s="20">
        <v>1</v>
      </c>
      <c r="Z110" s="20">
        <v>0</v>
      </c>
      <c r="AA110" s="20">
        <v>0</v>
      </c>
      <c r="AB110" s="5">
        <f t="shared" si="11"/>
        <v>2</v>
      </c>
      <c r="AC110" s="25">
        <f>U110*'Location Plan'!$B$60+V110*'Location Plan'!$C$60+W110*'Location Plan'!$D$60+X110*'Location Plan'!$E$60+Y110*'Location Plan'!$F$60+Z110*'Location Plan'!$G$60+AA110*'Location Plan'!$H$60</f>
        <v>3.5</v>
      </c>
      <c r="AD110" s="26">
        <v>13</v>
      </c>
      <c r="AE110" s="26">
        <v>2</v>
      </c>
      <c r="AF110" s="26">
        <v>1</v>
      </c>
      <c r="AG110" s="26">
        <v>0</v>
      </c>
      <c r="AH110" s="26">
        <v>0</v>
      </c>
      <c r="AI110" s="26">
        <v>0</v>
      </c>
      <c r="AJ110" s="26">
        <v>0</v>
      </c>
      <c r="AK110" s="5">
        <f t="shared" si="12"/>
        <v>16</v>
      </c>
      <c r="AL110" s="25">
        <f>AD110*'Location Plan'!$B$60+AE110*'Location Plan'!$C$60+AF110*'Location Plan'!$D$60+AG110*'Location Plan'!$E$60+AH110*'Location Plan'!$F$60+AI110*'Location Plan'!$G$60+AJ110*'Location Plan'!$H$60</f>
        <v>16.899999999999999</v>
      </c>
      <c r="AM110" s="27"/>
      <c r="AN110" s="27"/>
      <c r="AO110" s="27"/>
      <c r="AP110" s="27"/>
      <c r="AQ110" s="27"/>
      <c r="AR110" s="27"/>
      <c r="AS110" s="27"/>
      <c r="AT110" s="5">
        <f t="shared" si="9"/>
        <v>0</v>
      </c>
      <c r="AU110" s="25">
        <f>AM110*'Location Plan'!$B$60+AN110*'Location Plan'!$C$60+AO110*'Location Plan'!$D$60+AP110*'Location Plan'!$E$60+AQ110*'Location Plan'!$F$60+AR110*'Location Plan'!$G$60+AS110*'Location Plan'!$H$60</f>
        <v>0</v>
      </c>
      <c r="AV110" s="20">
        <v>6</v>
      </c>
      <c r="AW110" s="20">
        <v>1</v>
      </c>
      <c r="AX110" s="20">
        <v>0</v>
      </c>
      <c r="AY110" s="20">
        <v>0</v>
      </c>
      <c r="AZ110" s="20">
        <v>1</v>
      </c>
      <c r="BA110" s="20">
        <v>0</v>
      </c>
      <c r="BB110" s="20">
        <v>0</v>
      </c>
      <c r="BC110" s="5">
        <f t="shared" si="13"/>
        <v>8</v>
      </c>
      <c r="BD110" s="25">
        <f>AV110*'Location Plan'!$B$60+AW110*'Location Plan'!$C$60+AX110*'Location Plan'!$D$60+AY110*'Location Plan'!$E$60+AZ110*'Location Plan'!$F$60+BA110*'Location Plan'!$G$60+BB110*'Location Plan'!$H$60</f>
        <v>9.5</v>
      </c>
      <c r="BE110" s="20">
        <v>2</v>
      </c>
      <c r="BF110" s="20">
        <v>1</v>
      </c>
      <c r="BG110" s="20">
        <v>0</v>
      </c>
      <c r="BH110" s="20">
        <v>0</v>
      </c>
      <c r="BI110" s="20">
        <v>0</v>
      </c>
      <c r="BJ110" s="20">
        <v>0</v>
      </c>
      <c r="BK110" s="20">
        <v>0</v>
      </c>
      <c r="BL110" s="5">
        <f t="shared" si="10"/>
        <v>3</v>
      </c>
      <c r="BM110" s="25">
        <f>BE110*'Location Plan'!$B$60+BF110*'Location Plan'!$C$60+BG110*'Location Plan'!$D$60+BH110*'Location Plan'!$E$60+BI110*'Location Plan'!$F$60+BJ110*'Location Plan'!$G$60+BK110*'Location Plan'!$H$60</f>
        <v>3</v>
      </c>
    </row>
    <row r="111" spans="1:65" ht="13.5" customHeight="1">
      <c r="A111" s="115">
        <v>0.59375</v>
      </c>
      <c r="B111" s="116"/>
      <c r="C111" s="20">
        <v>3</v>
      </c>
      <c r="D111" s="20">
        <v>0</v>
      </c>
      <c r="E111" s="20">
        <v>0</v>
      </c>
      <c r="F111" s="20">
        <v>0</v>
      </c>
      <c r="G111" s="20">
        <v>0</v>
      </c>
      <c r="H111" s="20">
        <v>0</v>
      </c>
      <c r="I111" s="20">
        <v>0</v>
      </c>
      <c r="J111" s="5">
        <f t="shared" si="7"/>
        <v>3</v>
      </c>
      <c r="K111" s="25">
        <f>C111*'Location Plan'!$B$60+D111*'Location Plan'!$C$60+E111*'Location Plan'!$D$60+F111*'Location Plan'!$E$60+G111*'Location Plan'!$F$60+H111*'Location Plan'!$G$60+I111*'Location Plan'!$H$60</f>
        <v>3</v>
      </c>
      <c r="L111" s="20">
        <v>0</v>
      </c>
      <c r="M111" s="20">
        <v>0</v>
      </c>
      <c r="N111" s="20">
        <v>0</v>
      </c>
      <c r="O111" s="20">
        <v>0</v>
      </c>
      <c r="P111" s="20">
        <v>0</v>
      </c>
      <c r="Q111" s="20">
        <v>0</v>
      </c>
      <c r="R111" s="20">
        <v>0</v>
      </c>
      <c r="S111" s="5">
        <f t="shared" si="8"/>
        <v>0</v>
      </c>
      <c r="T111" s="25">
        <f>L111*'Location Plan'!$B$60+M111*'Location Plan'!$C$60+N111*'Location Plan'!$D$60+O111*'Location Plan'!$E$60+P111*'Location Plan'!$F$60+Q111*'Location Plan'!$G$60+R111*'Location Plan'!$H$60</f>
        <v>0</v>
      </c>
      <c r="U111" s="20">
        <v>2</v>
      </c>
      <c r="V111" s="20">
        <v>3</v>
      </c>
      <c r="W111" s="20">
        <v>0</v>
      </c>
      <c r="X111" s="20">
        <v>0</v>
      </c>
      <c r="Y111" s="20">
        <v>1</v>
      </c>
      <c r="Z111" s="20">
        <v>0</v>
      </c>
      <c r="AA111" s="20">
        <v>0</v>
      </c>
      <c r="AB111" s="5">
        <f t="shared" si="11"/>
        <v>6</v>
      </c>
      <c r="AC111" s="25">
        <f>U111*'Location Plan'!$B$60+V111*'Location Plan'!$C$60+W111*'Location Plan'!$D$60+X111*'Location Plan'!$E$60+Y111*'Location Plan'!$F$60+Z111*'Location Plan'!$G$60+AA111*'Location Plan'!$H$60</f>
        <v>7.5</v>
      </c>
      <c r="AD111" s="20">
        <v>4</v>
      </c>
      <c r="AE111" s="20">
        <v>1</v>
      </c>
      <c r="AF111" s="20">
        <v>0</v>
      </c>
      <c r="AG111" s="20">
        <v>0</v>
      </c>
      <c r="AH111" s="20">
        <v>0</v>
      </c>
      <c r="AI111" s="20">
        <v>0</v>
      </c>
      <c r="AJ111" s="20">
        <v>0</v>
      </c>
      <c r="AK111" s="5">
        <f t="shared" si="12"/>
        <v>5</v>
      </c>
      <c r="AL111" s="25">
        <f>AD111*'Location Plan'!$B$60+AE111*'Location Plan'!$C$60+AF111*'Location Plan'!$D$60+AG111*'Location Plan'!$E$60+AH111*'Location Plan'!$F$60+AI111*'Location Plan'!$G$60+AJ111*'Location Plan'!$H$60</f>
        <v>5</v>
      </c>
      <c r="AM111" s="27"/>
      <c r="AN111" s="27"/>
      <c r="AO111" s="27"/>
      <c r="AP111" s="27"/>
      <c r="AQ111" s="27"/>
      <c r="AR111" s="27"/>
      <c r="AS111" s="27"/>
      <c r="AT111" s="5">
        <f t="shared" si="9"/>
        <v>0</v>
      </c>
      <c r="AU111" s="25">
        <f>AM111*'Location Plan'!$B$60+AN111*'Location Plan'!$C$60+AO111*'Location Plan'!$D$60+AP111*'Location Plan'!$E$60+AQ111*'Location Plan'!$F$60+AR111*'Location Plan'!$G$60+AS111*'Location Plan'!$H$60</f>
        <v>0</v>
      </c>
      <c r="AV111" s="20">
        <v>8</v>
      </c>
      <c r="AW111" s="20">
        <v>0</v>
      </c>
      <c r="AX111" s="20">
        <v>0</v>
      </c>
      <c r="AY111" s="20">
        <v>0</v>
      </c>
      <c r="AZ111" s="20">
        <v>0</v>
      </c>
      <c r="BA111" s="20">
        <v>0</v>
      </c>
      <c r="BB111" s="20">
        <v>0</v>
      </c>
      <c r="BC111" s="5">
        <f t="shared" si="13"/>
        <v>8</v>
      </c>
      <c r="BD111" s="25">
        <f>AV111*'Location Plan'!$B$60+AW111*'Location Plan'!$C$60+AX111*'Location Plan'!$D$60+AY111*'Location Plan'!$E$60+AZ111*'Location Plan'!$F$60+BA111*'Location Plan'!$G$60+BB111*'Location Plan'!$H$60</f>
        <v>8</v>
      </c>
      <c r="BE111" s="20">
        <v>4</v>
      </c>
      <c r="BF111" s="20">
        <v>0</v>
      </c>
      <c r="BG111" s="20">
        <v>0</v>
      </c>
      <c r="BH111" s="20">
        <v>0</v>
      </c>
      <c r="BI111" s="20">
        <v>0</v>
      </c>
      <c r="BJ111" s="20">
        <v>0</v>
      </c>
      <c r="BK111" s="20">
        <v>0</v>
      </c>
      <c r="BL111" s="5">
        <f t="shared" si="10"/>
        <v>4</v>
      </c>
      <c r="BM111" s="25">
        <f>BE111*'Location Plan'!$B$60+BF111*'Location Plan'!$C$60+BG111*'Location Plan'!$D$60+BH111*'Location Plan'!$E$60+BI111*'Location Plan'!$F$60+BJ111*'Location Plan'!$G$60+BK111*'Location Plan'!$H$60</f>
        <v>4</v>
      </c>
    </row>
    <row r="112" spans="1:65" ht="13.5" customHeight="1">
      <c r="A112" s="115">
        <v>0.59722222222222199</v>
      </c>
      <c r="B112" s="116"/>
      <c r="C112" s="20">
        <v>5</v>
      </c>
      <c r="D112" s="20">
        <v>6</v>
      </c>
      <c r="E112" s="20">
        <v>0</v>
      </c>
      <c r="F112" s="20">
        <v>0</v>
      </c>
      <c r="G112" s="20">
        <v>0</v>
      </c>
      <c r="H112" s="20">
        <v>0</v>
      </c>
      <c r="I112" s="20">
        <v>0</v>
      </c>
      <c r="J112" s="5">
        <f t="shared" si="7"/>
        <v>11</v>
      </c>
      <c r="K112" s="25">
        <f>C112*'Location Plan'!$B$60+D112*'Location Plan'!$C$60+E112*'Location Plan'!$D$60+F112*'Location Plan'!$E$60+G112*'Location Plan'!$F$60+H112*'Location Plan'!$G$60+I112*'Location Plan'!$H$60</f>
        <v>11</v>
      </c>
      <c r="L112" s="20">
        <v>0</v>
      </c>
      <c r="M112" s="20">
        <v>0</v>
      </c>
      <c r="N112" s="20">
        <v>0</v>
      </c>
      <c r="O112" s="20">
        <v>0</v>
      </c>
      <c r="P112" s="20">
        <v>0</v>
      </c>
      <c r="Q112" s="20">
        <v>0</v>
      </c>
      <c r="R112" s="20">
        <v>0</v>
      </c>
      <c r="S112" s="5">
        <f t="shared" si="8"/>
        <v>0</v>
      </c>
      <c r="T112" s="25">
        <f>L112*'Location Plan'!$B$60+M112*'Location Plan'!$C$60+N112*'Location Plan'!$D$60+O112*'Location Plan'!$E$60+P112*'Location Plan'!$F$60+Q112*'Location Plan'!$G$60+R112*'Location Plan'!$H$60</f>
        <v>0</v>
      </c>
      <c r="U112" s="20">
        <v>3</v>
      </c>
      <c r="V112" s="20">
        <v>2</v>
      </c>
      <c r="W112" s="20">
        <v>0</v>
      </c>
      <c r="X112" s="20">
        <v>0</v>
      </c>
      <c r="Y112" s="20">
        <v>0</v>
      </c>
      <c r="Z112" s="20">
        <v>0</v>
      </c>
      <c r="AA112" s="20">
        <v>0</v>
      </c>
      <c r="AB112" s="5">
        <f t="shared" si="11"/>
        <v>5</v>
      </c>
      <c r="AC112" s="25">
        <f>U112*'Location Plan'!$B$60+V112*'Location Plan'!$C$60+W112*'Location Plan'!$D$60+X112*'Location Plan'!$E$60+Y112*'Location Plan'!$F$60+Z112*'Location Plan'!$G$60+AA112*'Location Plan'!$H$60</f>
        <v>5</v>
      </c>
      <c r="AD112" s="20">
        <v>3</v>
      </c>
      <c r="AE112" s="20">
        <v>3</v>
      </c>
      <c r="AF112" s="20">
        <v>0</v>
      </c>
      <c r="AG112" s="20">
        <v>0</v>
      </c>
      <c r="AH112" s="20">
        <v>0</v>
      </c>
      <c r="AI112" s="20">
        <v>0</v>
      </c>
      <c r="AJ112" s="20">
        <v>0</v>
      </c>
      <c r="AK112" s="5">
        <f t="shared" si="12"/>
        <v>6</v>
      </c>
      <c r="AL112" s="25">
        <f>AD112*'Location Plan'!$B$60+AE112*'Location Plan'!$C$60+AF112*'Location Plan'!$D$60+AG112*'Location Plan'!$E$60+AH112*'Location Plan'!$F$60+AI112*'Location Plan'!$G$60+AJ112*'Location Plan'!$H$60</f>
        <v>6</v>
      </c>
      <c r="AM112" s="27"/>
      <c r="AN112" s="27"/>
      <c r="AO112" s="27"/>
      <c r="AP112" s="27"/>
      <c r="AQ112" s="27"/>
      <c r="AR112" s="27"/>
      <c r="AS112" s="27"/>
      <c r="AT112" s="5">
        <f t="shared" si="9"/>
        <v>0</v>
      </c>
      <c r="AU112" s="25">
        <f>AM112*'Location Plan'!$B$60+AN112*'Location Plan'!$C$60+AO112*'Location Plan'!$D$60+AP112*'Location Plan'!$E$60+AQ112*'Location Plan'!$F$60+AR112*'Location Plan'!$G$60+AS112*'Location Plan'!$H$60</f>
        <v>0</v>
      </c>
      <c r="AV112" s="20">
        <v>12</v>
      </c>
      <c r="AW112" s="20">
        <v>1</v>
      </c>
      <c r="AX112" s="20">
        <v>0</v>
      </c>
      <c r="AY112" s="20">
        <v>0</v>
      </c>
      <c r="AZ112" s="20">
        <v>0</v>
      </c>
      <c r="BA112" s="20">
        <v>2</v>
      </c>
      <c r="BB112" s="20">
        <v>0</v>
      </c>
      <c r="BC112" s="5">
        <f t="shared" si="13"/>
        <v>15</v>
      </c>
      <c r="BD112" s="25">
        <f>AV112*'Location Plan'!$B$60+AW112*'Location Plan'!$C$60+AX112*'Location Plan'!$D$60+AY112*'Location Plan'!$E$60+AZ112*'Location Plan'!$F$60+BA112*'Location Plan'!$G$60+BB112*'Location Plan'!$H$60</f>
        <v>13.8</v>
      </c>
      <c r="BE112" s="20">
        <v>3</v>
      </c>
      <c r="BF112" s="20">
        <v>0</v>
      </c>
      <c r="BG112" s="20">
        <v>0</v>
      </c>
      <c r="BH112" s="20">
        <v>0</v>
      </c>
      <c r="BI112" s="20">
        <v>0</v>
      </c>
      <c r="BJ112" s="20">
        <v>0</v>
      </c>
      <c r="BK112" s="20">
        <v>0</v>
      </c>
      <c r="BL112" s="5">
        <f t="shared" si="10"/>
        <v>3</v>
      </c>
      <c r="BM112" s="25">
        <f>BE112*'Location Plan'!$B$60+BF112*'Location Plan'!$C$60+BG112*'Location Plan'!$D$60+BH112*'Location Plan'!$E$60+BI112*'Location Plan'!$F$60+BJ112*'Location Plan'!$G$60+BK112*'Location Plan'!$H$60</f>
        <v>3</v>
      </c>
    </row>
    <row r="113" spans="1:65" ht="13.5" customHeight="1">
      <c r="A113" s="115">
        <v>0.60069444444444398</v>
      </c>
      <c r="B113" s="116"/>
      <c r="C113" s="20">
        <v>2</v>
      </c>
      <c r="D113" s="20">
        <v>1</v>
      </c>
      <c r="E113" s="20">
        <v>0</v>
      </c>
      <c r="F113" s="20">
        <v>0</v>
      </c>
      <c r="G113" s="20">
        <v>0</v>
      </c>
      <c r="H113" s="20">
        <v>0</v>
      </c>
      <c r="I113" s="20">
        <v>0</v>
      </c>
      <c r="J113" s="5">
        <f t="shared" si="7"/>
        <v>3</v>
      </c>
      <c r="K113" s="25">
        <f>C113*'Location Plan'!$B$60+D113*'Location Plan'!$C$60+E113*'Location Plan'!$D$60+F113*'Location Plan'!$E$60+G113*'Location Plan'!$F$60+H113*'Location Plan'!$G$60+I113*'Location Plan'!$H$60</f>
        <v>3</v>
      </c>
      <c r="L113" s="20">
        <v>0</v>
      </c>
      <c r="M113" s="20">
        <v>0</v>
      </c>
      <c r="N113" s="20">
        <v>0</v>
      </c>
      <c r="O113" s="20">
        <v>0</v>
      </c>
      <c r="P113" s="20">
        <v>0</v>
      </c>
      <c r="Q113" s="20">
        <v>0</v>
      </c>
      <c r="R113" s="20">
        <v>0</v>
      </c>
      <c r="S113" s="5">
        <f t="shared" si="8"/>
        <v>0</v>
      </c>
      <c r="T113" s="25">
        <f>L113*'Location Plan'!$B$60+M113*'Location Plan'!$C$60+N113*'Location Plan'!$D$60+O113*'Location Plan'!$E$60+P113*'Location Plan'!$F$60+Q113*'Location Plan'!$G$60+R113*'Location Plan'!$H$60</f>
        <v>0</v>
      </c>
      <c r="U113" s="20">
        <v>3</v>
      </c>
      <c r="V113" s="20">
        <v>3</v>
      </c>
      <c r="W113" s="20">
        <v>0</v>
      </c>
      <c r="X113" s="20">
        <v>0</v>
      </c>
      <c r="Y113" s="20">
        <v>0</v>
      </c>
      <c r="Z113" s="20">
        <v>0</v>
      </c>
      <c r="AA113" s="20">
        <v>0</v>
      </c>
      <c r="AB113" s="5">
        <f t="shared" si="11"/>
        <v>6</v>
      </c>
      <c r="AC113" s="25">
        <f>U113*'Location Plan'!$B$60+V113*'Location Plan'!$C$60+W113*'Location Plan'!$D$60+X113*'Location Plan'!$E$60+Y113*'Location Plan'!$F$60+Z113*'Location Plan'!$G$60+AA113*'Location Plan'!$H$60</f>
        <v>6</v>
      </c>
      <c r="AD113" s="20">
        <v>5</v>
      </c>
      <c r="AE113" s="20">
        <v>0</v>
      </c>
      <c r="AF113" s="20">
        <v>1</v>
      </c>
      <c r="AG113" s="20">
        <v>0</v>
      </c>
      <c r="AH113" s="20">
        <v>0</v>
      </c>
      <c r="AI113" s="20">
        <v>0</v>
      </c>
      <c r="AJ113" s="20">
        <v>0</v>
      </c>
      <c r="AK113" s="5">
        <f t="shared" si="12"/>
        <v>6</v>
      </c>
      <c r="AL113" s="25">
        <f>AD113*'Location Plan'!$B$60+AE113*'Location Plan'!$C$60+AF113*'Location Plan'!$D$60+AG113*'Location Plan'!$E$60+AH113*'Location Plan'!$F$60+AI113*'Location Plan'!$G$60+AJ113*'Location Plan'!$H$60</f>
        <v>6.9</v>
      </c>
      <c r="AM113" s="27"/>
      <c r="AN113" s="27"/>
      <c r="AO113" s="27"/>
      <c r="AP113" s="27"/>
      <c r="AQ113" s="27"/>
      <c r="AR113" s="27"/>
      <c r="AS113" s="27"/>
      <c r="AT113" s="5">
        <f t="shared" si="9"/>
        <v>0</v>
      </c>
      <c r="AU113" s="25">
        <f>AM113*'Location Plan'!$B$60+AN113*'Location Plan'!$C$60+AO113*'Location Plan'!$D$60+AP113*'Location Plan'!$E$60+AQ113*'Location Plan'!$F$60+AR113*'Location Plan'!$G$60+AS113*'Location Plan'!$H$60</f>
        <v>0</v>
      </c>
      <c r="AV113" s="20">
        <v>5</v>
      </c>
      <c r="AW113" s="20">
        <v>2</v>
      </c>
      <c r="AX113" s="20">
        <v>0</v>
      </c>
      <c r="AY113" s="20">
        <v>0</v>
      </c>
      <c r="AZ113" s="20">
        <v>0</v>
      </c>
      <c r="BA113" s="20">
        <v>0</v>
      </c>
      <c r="BB113" s="20">
        <v>0</v>
      </c>
      <c r="BC113" s="5">
        <f t="shared" si="13"/>
        <v>7</v>
      </c>
      <c r="BD113" s="25">
        <f>AV113*'Location Plan'!$B$60+AW113*'Location Plan'!$C$60+AX113*'Location Plan'!$D$60+AY113*'Location Plan'!$E$60+AZ113*'Location Plan'!$F$60+BA113*'Location Plan'!$G$60+BB113*'Location Plan'!$H$60</f>
        <v>7</v>
      </c>
      <c r="BE113" s="20">
        <v>1</v>
      </c>
      <c r="BF113" s="20">
        <v>0</v>
      </c>
      <c r="BG113" s="20">
        <v>0</v>
      </c>
      <c r="BH113" s="20">
        <v>0</v>
      </c>
      <c r="BI113" s="20">
        <v>0</v>
      </c>
      <c r="BJ113" s="20">
        <v>0</v>
      </c>
      <c r="BK113" s="20">
        <v>0</v>
      </c>
      <c r="BL113" s="5">
        <f t="shared" si="10"/>
        <v>1</v>
      </c>
      <c r="BM113" s="25">
        <f>BE113*'Location Plan'!$B$60+BF113*'Location Plan'!$C$60+BG113*'Location Plan'!$D$60+BH113*'Location Plan'!$E$60+BI113*'Location Plan'!$F$60+BJ113*'Location Plan'!$G$60+BK113*'Location Plan'!$H$60</f>
        <v>1</v>
      </c>
    </row>
    <row r="114" spans="1:65" ht="13.5" customHeight="1">
      <c r="A114" s="115">
        <v>0.60416666666666596</v>
      </c>
      <c r="B114" s="116"/>
      <c r="C114" s="20">
        <v>10</v>
      </c>
      <c r="D114" s="20">
        <v>3</v>
      </c>
      <c r="E114" s="20">
        <v>0</v>
      </c>
      <c r="F114" s="20">
        <v>0</v>
      </c>
      <c r="G114" s="20">
        <v>0</v>
      </c>
      <c r="H114" s="20">
        <v>1</v>
      </c>
      <c r="I114" s="20">
        <v>0</v>
      </c>
      <c r="J114" s="5">
        <f t="shared" si="7"/>
        <v>14</v>
      </c>
      <c r="K114" s="25">
        <f>C114*'Location Plan'!$B$60+D114*'Location Plan'!$C$60+E114*'Location Plan'!$D$60+F114*'Location Plan'!$E$60+G114*'Location Plan'!$F$60+H114*'Location Plan'!$G$60+I114*'Location Plan'!$H$60</f>
        <v>13.4</v>
      </c>
      <c r="L114" s="20">
        <v>0</v>
      </c>
      <c r="M114" s="20">
        <v>0</v>
      </c>
      <c r="N114" s="20">
        <v>0</v>
      </c>
      <c r="O114" s="20">
        <v>0</v>
      </c>
      <c r="P114" s="20">
        <v>0</v>
      </c>
      <c r="Q114" s="20">
        <v>0</v>
      </c>
      <c r="R114" s="20">
        <v>0</v>
      </c>
      <c r="S114" s="5">
        <f t="shared" si="8"/>
        <v>0</v>
      </c>
      <c r="T114" s="25">
        <f>L114*'Location Plan'!$B$60+M114*'Location Plan'!$C$60+N114*'Location Plan'!$D$60+O114*'Location Plan'!$E$60+P114*'Location Plan'!$F$60+Q114*'Location Plan'!$G$60+R114*'Location Plan'!$H$60</f>
        <v>0</v>
      </c>
      <c r="U114" s="20">
        <v>1</v>
      </c>
      <c r="V114" s="20">
        <v>1</v>
      </c>
      <c r="W114" s="20">
        <v>0</v>
      </c>
      <c r="X114" s="20">
        <v>0</v>
      </c>
      <c r="Y114" s="20">
        <v>0</v>
      </c>
      <c r="Z114" s="20">
        <v>0</v>
      </c>
      <c r="AA114" s="20">
        <v>0</v>
      </c>
      <c r="AB114" s="5">
        <f t="shared" si="11"/>
        <v>2</v>
      </c>
      <c r="AC114" s="25">
        <f>U114*'Location Plan'!$B$60+V114*'Location Plan'!$C$60+W114*'Location Plan'!$D$60+X114*'Location Plan'!$E$60+Y114*'Location Plan'!$F$60+Z114*'Location Plan'!$G$60+AA114*'Location Plan'!$H$60</f>
        <v>2</v>
      </c>
      <c r="AD114" s="20">
        <v>14</v>
      </c>
      <c r="AE114" s="20">
        <v>1</v>
      </c>
      <c r="AF114" s="20">
        <v>0</v>
      </c>
      <c r="AG114" s="20">
        <v>0</v>
      </c>
      <c r="AH114" s="20">
        <v>0</v>
      </c>
      <c r="AI114" s="20">
        <v>0</v>
      </c>
      <c r="AJ114" s="20">
        <v>0</v>
      </c>
      <c r="AK114" s="5">
        <f t="shared" si="12"/>
        <v>15</v>
      </c>
      <c r="AL114" s="25">
        <f>AD114*'Location Plan'!$B$60+AE114*'Location Plan'!$C$60+AF114*'Location Plan'!$D$60+AG114*'Location Plan'!$E$60+AH114*'Location Plan'!$F$60+AI114*'Location Plan'!$G$60+AJ114*'Location Plan'!$H$60</f>
        <v>15</v>
      </c>
      <c r="AM114" s="27"/>
      <c r="AN114" s="27"/>
      <c r="AO114" s="27"/>
      <c r="AP114" s="27"/>
      <c r="AQ114" s="27"/>
      <c r="AR114" s="27"/>
      <c r="AS114" s="27"/>
      <c r="AT114" s="5">
        <f t="shared" si="9"/>
        <v>0</v>
      </c>
      <c r="AU114" s="25">
        <f>AM114*'Location Plan'!$B$60+AN114*'Location Plan'!$C$60+AO114*'Location Plan'!$D$60+AP114*'Location Plan'!$E$60+AQ114*'Location Plan'!$F$60+AR114*'Location Plan'!$G$60+AS114*'Location Plan'!$H$60</f>
        <v>0</v>
      </c>
      <c r="AV114" s="20">
        <v>4</v>
      </c>
      <c r="AW114" s="20">
        <v>0</v>
      </c>
      <c r="AX114" s="20">
        <v>0</v>
      </c>
      <c r="AY114" s="20">
        <v>0</v>
      </c>
      <c r="AZ114" s="20">
        <v>0</v>
      </c>
      <c r="BA114" s="20">
        <v>0</v>
      </c>
      <c r="BB114" s="20">
        <v>0</v>
      </c>
      <c r="BC114" s="5">
        <f t="shared" si="13"/>
        <v>4</v>
      </c>
      <c r="BD114" s="25">
        <f>AV114*'Location Plan'!$B$60+AW114*'Location Plan'!$C$60+AX114*'Location Plan'!$D$60+AY114*'Location Plan'!$E$60+AZ114*'Location Plan'!$F$60+BA114*'Location Plan'!$G$60+BB114*'Location Plan'!$H$60</f>
        <v>4</v>
      </c>
      <c r="BE114" s="20">
        <v>1</v>
      </c>
      <c r="BF114" s="20">
        <v>0</v>
      </c>
      <c r="BG114" s="20">
        <v>0</v>
      </c>
      <c r="BH114" s="20">
        <v>0</v>
      </c>
      <c r="BI114" s="20">
        <v>0</v>
      </c>
      <c r="BJ114" s="20">
        <v>0</v>
      </c>
      <c r="BK114" s="20">
        <v>0</v>
      </c>
      <c r="BL114" s="5">
        <f t="shared" si="10"/>
        <v>1</v>
      </c>
      <c r="BM114" s="25">
        <f>BE114*'Location Plan'!$B$60+BF114*'Location Plan'!$C$60+BG114*'Location Plan'!$D$60+BH114*'Location Plan'!$E$60+BI114*'Location Plan'!$F$60+BJ114*'Location Plan'!$G$60+BK114*'Location Plan'!$H$60</f>
        <v>1</v>
      </c>
    </row>
    <row r="115" spans="1:65" ht="13.5" customHeight="1">
      <c r="A115" s="115">
        <v>0.60763888888888895</v>
      </c>
      <c r="B115" s="116"/>
      <c r="C115" s="20">
        <v>4</v>
      </c>
      <c r="D115" s="20">
        <v>2</v>
      </c>
      <c r="E115" s="20">
        <v>0</v>
      </c>
      <c r="F115" s="20">
        <v>0</v>
      </c>
      <c r="G115" s="20">
        <v>0</v>
      </c>
      <c r="H115" s="20">
        <v>0</v>
      </c>
      <c r="I115" s="20">
        <v>0</v>
      </c>
      <c r="J115" s="5">
        <f t="shared" si="7"/>
        <v>6</v>
      </c>
      <c r="K115" s="25">
        <f>C115*'Location Plan'!$B$60+D115*'Location Plan'!$C$60+E115*'Location Plan'!$D$60+F115*'Location Plan'!$E$60+G115*'Location Plan'!$F$60+H115*'Location Plan'!$G$60+I115*'Location Plan'!$H$60</f>
        <v>6</v>
      </c>
      <c r="L115" s="20">
        <v>0</v>
      </c>
      <c r="M115" s="20">
        <v>0</v>
      </c>
      <c r="N115" s="20">
        <v>0</v>
      </c>
      <c r="O115" s="20">
        <v>0</v>
      </c>
      <c r="P115" s="20">
        <v>0</v>
      </c>
      <c r="Q115" s="20">
        <v>0</v>
      </c>
      <c r="R115" s="20">
        <v>0</v>
      </c>
      <c r="S115" s="5">
        <f t="shared" si="8"/>
        <v>0</v>
      </c>
      <c r="T115" s="25">
        <f>L115*'Location Plan'!$B$60+M115*'Location Plan'!$C$60+N115*'Location Plan'!$D$60+O115*'Location Plan'!$E$60+P115*'Location Plan'!$F$60+Q115*'Location Plan'!$G$60+R115*'Location Plan'!$H$60</f>
        <v>0</v>
      </c>
      <c r="U115" s="20">
        <v>10</v>
      </c>
      <c r="V115" s="20">
        <v>2</v>
      </c>
      <c r="W115" s="20">
        <v>0</v>
      </c>
      <c r="X115" s="20">
        <v>0</v>
      </c>
      <c r="Y115" s="20">
        <v>0</v>
      </c>
      <c r="Z115" s="20">
        <v>1</v>
      </c>
      <c r="AA115" s="20">
        <v>0</v>
      </c>
      <c r="AB115" s="5">
        <f t="shared" si="11"/>
        <v>13</v>
      </c>
      <c r="AC115" s="25">
        <f>U115*'Location Plan'!$B$60+V115*'Location Plan'!$C$60+W115*'Location Plan'!$D$60+X115*'Location Plan'!$E$60+Y115*'Location Plan'!$F$60+Z115*'Location Plan'!$G$60+AA115*'Location Plan'!$H$60</f>
        <v>12.4</v>
      </c>
      <c r="AD115" s="20">
        <v>6</v>
      </c>
      <c r="AE115" s="20">
        <v>0</v>
      </c>
      <c r="AF115" s="20">
        <v>0</v>
      </c>
      <c r="AG115" s="20">
        <v>0</v>
      </c>
      <c r="AH115" s="20">
        <v>0</v>
      </c>
      <c r="AI115" s="20">
        <v>0</v>
      </c>
      <c r="AJ115" s="20">
        <v>0</v>
      </c>
      <c r="AK115" s="5">
        <f t="shared" si="12"/>
        <v>6</v>
      </c>
      <c r="AL115" s="25">
        <f>AD115*'Location Plan'!$B$60+AE115*'Location Plan'!$C$60+AF115*'Location Plan'!$D$60+AG115*'Location Plan'!$E$60+AH115*'Location Plan'!$F$60+AI115*'Location Plan'!$G$60+AJ115*'Location Plan'!$H$60</f>
        <v>6</v>
      </c>
      <c r="AM115" s="27"/>
      <c r="AN115" s="27"/>
      <c r="AO115" s="27"/>
      <c r="AP115" s="27"/>
      <c r="AQ115" s="27"/>
      <c r="AR115" s="27"/>
      <c r="AS115" s="27"/>
      <c r="AT115" s="5">
        <f t="shared" si="9"/>
        <v>0</v>
      </c>
      <c r="AU115" s="25">
        <f>AM115*'Location Plan'!$B$60+AN115*'Location Plan'!$C$60+AO115*'Location Plan'!$D$60+AP115*'Location Plan'!$E$60+AQ115*'Location Plan'!$F$60+AR115*'Location Plan'!$G$60+AS115*'Location Plan'!$H$60</f>
        <v>0</v>
      </c>
      <c r="AV115" s="20">
        <v>7</v>
      </c>
      <c r="AW115" s="20">
        <v>2</v>
      </c>
      <c r="AX115" s="20">
        <v>0</v>
      </c>
      <c r="AY115" s="20">
        <v>0</v>
      </c>
      <c r="AZ115" s="20">
        <v>0</v>
      </c>
      <c r="BA115" s="20">
        <v>0</v>
      </c>
      <c r="BB115" s="20">
        <v>0</v>
      </c>
      <c r="BC115" s="5">
        <f t="shared" si="13"/>
        <v>9</v>
      </c>
      <c r="BD115" s="25">
        <f>AV115*'Location Plan'!$B$60+AW115*'Location Plan'!$C$60+AX115*'Location Plan'!$D$60+AY115*'Location Plan'!$E$60+AZ115*'Location Plan'!$F$60+BA115*'Location Plan'!$G$60+BB115*'Location Plan'!$H$60</f>
        <v>9</v>
      </c>
      <c r="BE115" s="20">
        <v>3</v>
      </c>
      <c r="BF115" s="20">
        <v>0</v>
      </c>
      <c r="BG115" s="20">
        <v>0</v>
      </c>
      <c r="BH115" s="20">
        <v>0</v>
      </c>
      <c r="BI115" s="20">
        <v>0</v>
      </c>
      <c r="BJ115" s="20">
        <v>0</v>
      </c>
      <c r="BK115" s="20">
        <v>0</v>
      </c>
      <c r="BL115" s="5">
        <f t="shared" si="10"/>
        <v>3</v>
      </c>
      <c r="BM115" s="25">
        <f>BE115*'Location Plan'!$B$60+BF115*'Location Plan'!$C$60+BG115*'Location Plan'!$D$60+BH115*'Location Plan'!$E$60+BI115*'Location Plan'!$F$60+BJ115*'Location Plan'!$G$60+BK115*'Location Plan'!$H$60</f>
        <v>3</v>
      </c>
    </row>
    <row r="116" spans="1:65" ht="13.5" customHeight="1">
      <c r="A116" s="115">
        <v>0.61111111111111105</v>
      </c>
      <c r="B116" s="116"/>
      <c r="C116" s="20">
        <v>7</v>
      </c>
      <c r="D116" s="20">
        <v>1</v>
      </c>
      <c r="E116" s="20">
        <v>0</v>
      </c>
      <c r="F116" s="20">
        <v>0</v>
      </c>
      <c r="G116" s="20">
        <v>0</v>
      </c>
      <c r="H116" s="20">
        <v>0</v>
      </c>
      <c r="I116" s="20">
        <v>0</v>
      </c>
      <c r="J116" s="5">
        <f t="shared" si="7"/>
        <v>8</v>
      </c>
      <c r="K116" s="25">
        <f>C116*'Location Plan'!$B$60+D116*'Location Plan'!$C$60+E116*'Location Plan'!$D$60+F116*'Location Plan'!$E$60+G116*'Location Plan'!$F$60+H116*'Location Plan'!$G$60+I116*'Location Plan'!$H$60</f>
        <v>8</v>
      </c>
      <c r="L116" s="20">
        <v>0</v>
      </c>
      <c r="M116" s="20">
        <v>0</v>
      </c>
      <c r="N116" s="20">
        <v>0</v>
      </c>
      <c r="O116" s="20">
        <v>0</v>
      </c>
      <c r="P116" s="20">
        <v>0</v>
      </c>
      <c r="Q116" s="20">
        <v>0</v>
      </c>
      <c r="R116" s="20">
        <v>0</v>
      </c>
      <c r="S116" s="5">
        <f t="shared" si="8"/>
        <v>0</v>
      </c>
      <c r="T116" s="25">
        <f>L116*'Location Plan'!$B$60+M116*'Location Plan'!$C$60+N116*'Location Plan'!$D$60+O116*'Location Plan'!$E$60+P116*'Location Plan'!$F$60+Q116*'Location Plan'!$G$60+R116*'Location Plan'!$H$60</f>
        <v>0</v>
      </c>
      <c r="U116" s="20">
        <v>1</v>
      </c>
      <c r="V116" s="20">
        <v>2</v>
      </c>
      <c r="W116" s="20">
        <v>0</v>
      </c>
      <c r="X116" s="20">
        <v>0</v>
      </c>
      <c r="Y116" s="20">
        <v>1</v>
      </c>
      <c r="Z116" s="20">
        <v>0</v>
      </c>
      <c r="AA116" s="20">
        <v>0</v>
      </c>
      <c r="AB116" s="5">
        <f t="shared" si="11"/>
        <v>4</v>
      </c>
      <c r="AC116" s="25">
        <f>U116*'Location Plan'!$B$60+V116*'Location Plan'!$C$60+W116*'Location Plan'!$D$60+X116*'Location Plan'!$E$60+Y116*'Location Plan'!$F$60+Z116*'Location Plan'!$G$60+AA116*'Location Plan'!$H$60</f>
        <v>5.5</v>
      </c>
      <c r="AD116" s="20">
        <v>4</v>
      </c>
      <c r="AE116" s="20">
        <v>0</v>
      </c>
      <c r="AF116" s="20">
        <v>0</v>
      </c>
      <c r="AG116" s="20">
        <v>0</v>
      </c>
      <c r="AH116" s="20">
        <v>2</v>
      </c>
      <c r="AI116" s="20">
        <v>0</v>
      </c>
      <c r="AJ116" s="20">
        <v>0</v>
      </c>
      <c r="AK116" s="5">
        <f t="shared" si="12"/>
        <v>6</v>
      </c>
      <c r="AL116" s="25">
        <f>AD116*'Location Plan'!$B$60+AE116*'Location Plan'!$C$60+AF116*'Location Plan'!$D$60+AG116*'Location Plan'!$E$60+AH116*'Location Plan'!$F$60+AI116*'Location Plan'!$G$60+AJ116*'Location Plan'!$H$60</f>
        <v>9</v>
      </c>
      <c r="AM116" s="27"/>
      <c r="AN116" s="27"/>
      <c r="AO116" s="27"/>
      <c r="AP116" s="27"/>
      <c r="AQ116" s="27"/>
      <c r="AR116" s="27"/>
      <c r="AS116" s="27"/>
      <c r="AT116" s="5">
        <f t="shared" si="9"/>
        <v>0</v>
      </c>
      <c r="AU116" s="25">
        <f>AM116*'Location Plan'!$B$60+AN116*'Location Plan'!$C$60+AO116*'Location Plan'!$D$60+AP116*'Location Plan'!$E$60+AQ116*'Location Plan'!$F$60+AR116*'Location Plan'!$G$60+AS116*'Location Plan'!$H$60</f>
        <v>0</v>
      </c>
      <c r="AV116" s="20">
        <v>9</v>
      </c>
      <c r="AW116" s="20">
        <v>0</v>
      </c>
      <c r="AX116" s="20">
        <v>0</v>
      </c>
      <c r="AY116" s="20">
        <v>0</v>
      </c>
      <c r="AZ116" s="20">
        <v>0</v>
      </c>
      <c r="BA116" s="20">
        <v>0</v>
      </c>
      <c r="BB116" s="20">
        <v>0</v>
      </c>
      <c r="BC116" s="5">
        <f t="shared" si="13"/>
        <v>9</v>
      </c>
      <c r="BD116" s="25">
        <f>AV116*'Location Plan'!$B$60+AW116*'Location Plan'!$C$60+AX116*'Location Plan'!$D$60+AY116*'Location Plan'!$E$60+AZ116*'Location Plan'!$F$60+BA116*'Location Plan'!$G$60+BB116*'Location Plan'!$H$60</f>
        <v>9</v>
      </c>
      <c r="BE116" s="20">
        <v>2</v>
      </c>
      <c r="BF116" s="20">
        <v>0</v>
      </c>
      <c r="BG116" s="20">
        <v>0</v>
      </c>
      <c r="BH116" s="20">
        <v>0</v>
      </c>
      <c r="BI116" s="20">
        <v>0</v>
      </c>
      <c r="BJ116" s="20">
        <v>0</v>
      </c>
      <c r="BK116" s="20">
        <v>0</v>
      </c>
      <c r="BL116" s="5">
        <f t="shared" si="10"/>
        <v>2</v>
      </c>
      <c r="BM116" s="25">
        <f>BE116*'Location Plan'!$B$60+BF116*'Location Plan'!$C$60+BG116*'Location Plan'!$D$60+BH116*'Location Plan'!$E$60+BI116*'Location Plan'!$F$60+BJ116*'Location Plan'!$G$60+BK116*'Location Plan'!$H$60</f>
        <v>2</v>
      </c>
    </row>
    <row r="117" spans="1:65" ht="13.5" customHeight="1">
      <c r="A117" s="115">
        <v>0.61458333333333304</v>
      </c>
      <c r="B117" s="116"/>
      <c r="C117" s="20">
        <v>4</v>
      </c>
      <c r="D117" s="20">
        <v>1</v>
      </c>
      <c r="E117" s="20">
        <v>0</v>
      </c>
      <c r="F117" s="20">
        <v>0</v>
      </c>
      <c r="G117" s="20">
        <v>0</v>
      </c>
      <c r="H117" s="20">
        <v>1</v>
      </c>
      <c r="I117" s="20">
        <v>0</v>
      </c>
      <c r="J117" s="5">
        <f t="shared" si="7"/>
        <v>6</v>
      </c>
      <c r="K117" s="25">
        <f>C117*'Location Plan'!$B$60+D117*'Location Plan'!$C$60+E117*'Location Plan'!$D$60+F117*'Location Plan'!$E$60+G117*'Location Plan'!$F$60+H117*'Location Plan'!$G$60+I117*'Location Plan'!$H$60</f>
        <v>5.4</v>
      </c>
      <c r="L117" s="20">
        <v>0</v>
      </c>
      <c r="M117" s="20">
        <v>0</v>
      </c>
      <c r="N117" s="20">
        <v>0</v>
      </c>
      <c r="O117" s="20">
        <v>0</v>
      </c>
      <c r="P117" s="20">
        <v>0</v>
      </c>
      <c r="Q117" s="20">
        <v>0</v>
      </c>
      <c r="R117" s="20">
        <v>0</v>
      </c>
      <c r="S117" s="5">
        <f t="shared" si="8"/>
        <v>0</v>
      </c>
      <c r="T117" s="25">
        <f>L117*'Location Plan'!$B$60+M117*'Location Plan'!$C$60+N117*'Location Plan'!$D$60+O117*'Location Plan'!$E$60+P117*'Location Plan'!$F$60+Q117*'Location Plan'!$G$60+R117*'Location Plan'!$H$60</f>
        <v>0</v>
      </c>
      <c r="U117" s="20">
        <v>4</v>
      </c>
      <c r="V117" s="20">
        <v>1</v>
      </c>
      <c r="W117" s="20">
        <v>0</v>
      </c>
      <c r="X117" s="20">
        <v>0</v>
      </c>
      <c r="Y117" s="20">
        <v>0</v>
      </c>
      <c r="Z117" s="20">
        <v>0</v>
      </c>
      <c r="AA117" s="20">
        <v>0</v>
      </c>
      <c r="AB117" s="5">
        <f t="shared" si="11"/>
        <v>5</v>
      </c>
      <c r="AC117" s="25">
        <f>U117*'Location Plan'!$B$60+V117*'Location Plan'!$C$60+W117*'Location Plan'!$D$60+X117*'Location Plan'!$E$60+Y117*'Location Plan'!$F$60+Z117*'Location Plan'!$G$60+AA117*'Location Plan'!$H$60</f>
        <v>5</v>
      </c>
      <c r="AD117" s="20">
        <v>6</v>
      </c>
      <c r="AE117" s="20">
        <v>0</v>
      </c>
      <c r="AF117" s="20">
        <v>1</v>
      </c>
      <c r="AG117" s="20">
        <v>0</v>
      </c>
      <c r="AH117" s="20">
        <v>0</v>
      </c>
      <c r="AI117" s="20">
        <v>0</v>
      </c>
      <c r="AJ117" s="20">
        <v>0</v>
      </c>
      <c r="AK117" s="5">
        <f t="shared" si="12"/>
        <v>7</v>
      </c>
      <c r="AL117" s="25">
        <f>AD117*'Location Plan'!$B$60+AE117*'Location Plan'!$C$60+AF117*'Location Plan'!$D$60+AG117*'Location Plan'!$E$60+AH117*'Location Plan'!$F$60+AI117*'Location Plan'!$G$60+AJ117*'Location Plan'!$H$60</f>
        <v>7.9</v>
      </c>
      <c r="AM117" s="27"/>
      <c r="AN117" s="27"/>
      <c r="AO117" s="27"/>
      <c r="AP117" s="27"/>
      <c r="AQ117" s="27"/>
      <c r="AR117" s="27"/>
      <c r="AS117" s="27"/>
      <c r="AT117" s="5">
        <f t="shared" si="9"/>
        <v>0</v>
      </c>
      <c r="AU117" s="25">
        <f>AM117*'Location Plan'!$B$60+AN117*'Location Plan'!$C$60+AO117*'Location Plan'!$D$60+AP117*'Location Plan'!$E$60+AQ117*'Location Plan'!$F$60+AR117*'Location Plan'!$G$60+AS117*'Location Plan'!$H$60</f>
        <v>0</v>
      </c>
      <c r="AV117" s="20">
        <v>3</v>
      </c>
      <c r="AW117" s="20">
        <v>4</v>
      </c>
      <c r="AX117" s="20">
        <v>0</v>
      </c>
      <c r="AY117" s="20">
        <v>0</v>
      </c>
      <c r="AZ117" s="20">
        <v>0</v>
      </c>
      <c r="BA117" s="20">
        <v>1</v>
      </c>
      <c r="BB117" s="20">
        <v>0</v>
      </c>
      <c r="BC117" s="5">
        <f t="shared" si="13"/>
        <v>8</v>
      </c>
      <c r="BD117" s="25">
        <f>AV117*'Location Plan'!$B$60+AW117*'Location Plan'!$C$60+AX117*'Location Plan'!$D$60+AY117*'Location Plan'!$E$60+AZ117*'Location Plan'!$F$60+BA117*'Location Plan'!$G$60+BB117*'Location Plan'!$H$60</f>
        <v>7.4</v>
      </c>
      <c r="BE117" s="20">
        <v>4</v>
      </c>
      <c r="BF117" s="20">
        <v>0</v>
      </c>
      <c r="BG117" s="20">
        <v>0</v>
      </c>
      <c r="BH117" s="20">
        <v>0</v>
      </c>
      <c r="BI117" s="20">
        <v>0</v>
      </c>
      <c r="BJ117" s="20">
        <v>0</v>
      </c>
      <c r="BK117" s="20">
        <v>0</v>
      </c>
      <c r="BL117" s="5">
        <f t="shared" si="10"/>
        <v>4</v>
      </c>
      <c r="BM117" s="25">
        <f>BE117*'Location Plan'!$B$60+BF117*'Location Plan'!$C$60+BG117*'Location Plan'!$D$60+BH117*'Location Plan'!$E$60+BI117*'Location Plan'!$F$60+BJ117*'Location Plan'!$G$60+BK117*'Location Plan'!$H$60</f>
        <v>4</v>
      </c>
    </row>
    <row r="118" spans="1:65" ht="13.5" customHeight="1">
      <c r="A118" s="115">
        <v>0.61805555555555503</v>
      </c>
      <c r="B118" s="116"/>
      <c r="C118" s="20">
        <v>4</v>
      </c>
      <c r="D118" s="20">
        <v>2</v>
      </c>
      <c r="E118" s="20">
        <v>0</v>
      </c>
      <c r="F118" s="20">
        <v>0</v>
      </c>
      <c r="G118" s="20">
        <v>0</v>
      </c>
      <c r="H118" s="20">
        <v>0</v>
      </c>
      <c r="I118" s="20">
        <v>0</v>
      </c>
      <c r="J118" s="5">
        <f t="shared" si="7"/>
        <v>6</v>
      </c>
      <c r="K118" s="25">
        <f>C118*'Location Plan'!$B$60+D118*'Location Plan'!$C$60+E118*'Location Plan'!$D$60+F118*'Location Plan'!$E$60+G118*'Location Plan'!$F$60+H118*'Location Plan'!$G$60+I118*'Location Plan'!$H$60</f>
        <v>6</v>
      </c>
      <c r="L118" s="20">
        <v>0</v>
      </c>
      <c r="M118" s="20">
        <v>0</v>
      </c>
      <c r="N118" s="20">
        <v>0</v>
      </c>
      <c r="O118" s="20">
        <v>0</v>
      </c>
      <c r="P118" s="20">
        <v>0</v>
      </c>
      <c r="Q118" s="20">
        <v>0</v>
      </c>
      <c r="R118" s="20">
        <v>0</v>
      </c>
      <c r="S118" s="5">
        <f t="shared" si="8"/>
        <v>0</v>
      </c>
      <c r="T118" s="25">
        <f>L118*'Location Plan'!$B$60+M118*'Location Plan'!$C$60+N118*'Location Plan'!$D$60+O118*'Location Plan'!$E$60+P118*'Location Plan'!$F$60+Q118*'Location Plan'!$G$60+R118*'Location Plan'!$H$60</f>
        <v>0</v>
      </c>
      <c r="U118" s="20">
        <v>2</v>
      </c>
      <c r="V118" s="20">
        <v>1</v>
      </c>
      <c r="W118" s="20">
        <v>0</v>
      </c>
      <c r="X118" s="20">
        <v>0</v>
      </c>
      <c r="Y118" s="20">
        <v>1</v>
      </c>
      <c r="Z118" s="20">
        <v>0</v>
      </c>
      <c r="AA118" s="20">
        <v>0</v>
      </c>
      <c r="AB118" s="5">
        <f t="shared" si="11"/>
        <v>4</v>
      </c>
      <c r="AC118" s="25">
        <f>U118*'Location Plan'!$B$60+V118*'Location Plan'!$C$60+W118*'Location Plan'!$D$60+X118*'Location Plan'!$E$60+Y118*'Location Plan'!$F$60+Z118*'Location Plan'!$G$60+AA118*'Location Plan'!$H$60</f>
        <v>5.5</v>
      </c>
      <c r="AD118" s="20">
        <v>4</v>
      </c>
      <c r="AE118" s="20">
        <v>2</v>
      </c>
      <c r="AF118" s="20">
        <v>0</v>
      </c>
      <c r="AG118" s="20">
        <v>0</v>
      </c>
      <c r="AH118" s="20">
        <v>1</v>
      </c>
      <c r="AI118" s="20">
        <v>0</v>
      </c>
      <c r="AJ118" s="20">
        <v>0</v>
      </c>
      <c r="AK118" s="5">
        <f t="shared" si="12"/>
        <v>7</v>
      </c>
      <c r="AL118" s="25">
        <f>AD118*'Location Plan'!$B$60+AE118*'Location Plan'!$C$60+AF118*'Location Plan'!$D$60+AG118*'Location Plan'!$E$60+AH118*'Location Plan'!$F$60+AI118*'Location Plan'!$G$60+AJ118*'Location Plan'!$H$60</f>
        <v>8.5</v>
      </c>
      <c r="AM118" s="27"/>
      <c r="AN118" s="27"/>
      <c r="AO118" s="27"/>
      <c r="AP118" s="27"/>
      <c r="AQ118" s="27"/>
      <c r="AR118" s="27"/>
      <c r="AS118" s="27"/>
      <c r="AT118" s="5">
        <f t="shared" si="9"/>
        <v>0</v>
      </c>
      <c r="AU118" s="25">
        <f>AM118*'Location Plan'!$B$60+AN118*'Location Plan'!$C$60+AO118*'Location Plan'!$D$60+AP118*'Location Plan'!$E$60+AQ118*'Location Plan'!$F$60+AR118*'Location Plan'!$G$60+AS118*'Location Plan'!$H$60</f>
        <v>0</v>
      </c>
      <c r="AV118" s="20">
        <v>3</v>
      </c>
      <c r="AW118" s="20">
        <v>2</v>
      </c>
      <c r="AX118" s="20">
        <v>0</v>
      </c>
      <c r="AY118" s="20">
        <v>0</v>
      </c>
      <c r="AZ118" s="20">
        <v>0</v>
      </c>
      <c r="BA118" s="20">
        <v>0</v>
      </c>
      <c r="BB118" s="20">
        <v>0</v>
      </c>
      <c r="BC118" s="5">
        <f t="shared" si="13"/>
        <v>5</v>
      </c>
      <c r="BD118" s="25">
        <f>AV118*'Location Plan'!$B$60+AW118*'Location Plan'!$C$60+AX118*'Location Plan'!$D$60+AY118*'Location Plan'!$E$60+AZ118*'Location Plan'!$F$60+BA118*'Location Plan'!$G$60+BB118*'Location Plan'!$H$60</f>
        <v>5</v>
      </c>
      <c r="BE118" s="20">
        <v>1</v>
      </c>
      <c r="BF118" s="20">
        <v>0</v>
      </c>
      <c r="BG118" s="20">
        <v>0</v>
      </c>
      <c r="BH118" s="20">
        <v>0</v>
      </c>
      <c r="BI118" s="20">
        <v>0</v>
      </c>
      <c r="BJ118" s="20">
        <v>0</v>
      </c>
      <c r="BK118" s="20">
        <v>0</v>
      </c>
      <c r="BL118" s="5">
        <f t="shared" si="10"/>
        <v>1</v>
      </c>
      <c r="BM118" s="25">
        <f>BE118*'Location Plan'!$B$60+BF118*'Location Plan'!$C$60+BG118*'Location Plan'!$D$60+BH118*'Location Plan'!$E$60+BI118*'Location Plan'!$F$60+BJ118*'Location Plan'!$G$60+BK118*'Location Plan'!$H$60</f>
        <v>1</v>
      </c>
    </row>
    <row r="119" spans="1:65" ht="13.5" customHeight="1">
      <c r="A119" s="115">
        <v>0.62152777777777701</v>
      </c>
      <c r="B119" s="116"/>
      <c r="C119" s="20">
        <v>4</v>
      </c>
      <c r="D119" s="20">
        <v>2</v>
      </c>
      <c r="E119" s="20">
        <v>0</v>
      </c>
      <c r="F119" s="20">
        <v>0</v>
      </c>
      <c r="G119" s="20">
        <v>0</v>
      </c>
      <c r="H119" s="20">
        <v>0</v>
      </c>
      <c r="I119" s="20">
        <v>0</v>
      </c>
      <c r="J119" s="5">
        <f t="shared" si="7"/>
        <v>6</v>
      </c>
      <c r="K119" s="25">
        <f>C119*'Location Plan'!$B$60+D119*'Location Plan'!$C$60+E119*'Location Plan'!$D$60+F119*'Location Plan'!$E$60+G119*'Location Plan'!$F$60+H119*'Location Plan'!$G$60+I119*'Location Plan'!$H$60</f>
        <v>6</v>
      </c>
      <c r="L119" s="20">
        <v>0</v>
      </c>
      <c r="M119" s="20">
        <v>0</v>
      </c>
      <c r="N119" s="20">
        <v>0</v>
      </c>
      <c r="O119" s="20">
        <v>0</v>
      </c>
      <c r="P119" s="20">
        <v>0</v>
      </c>
      <c r="Q119" s="20">
        <v>0</v>
      </c>
      <c r="R119" s="20">
        <v>0</v>
      </c>
      <c r="S119" s="5">
        <f t="shared" si="8"/>
        <v>0</v>
      </c>
      <c r="T119" s="25">
        <f>L119*'Location Plan'!$B$60+M119*'Location Plan'!$C$60+N119*'Location Plan'!$D$60+O119*'Location Plan'!$E$60+P119*'Location Plan'!$F$60+Q119*'Location Plan'!$G$60+R119*'Location Plan'!$H$60</f>
        <v>0</v>
      </c>
      <c r="U119" s="20">
        <v>3</v>
      </c>
      <c r="V119" s="20">
        <v>1</v>
      </c>
      <c r="W119" s="20">
        <v>0</v>
      </c>
      <c r="X119" s="20">
        <v>0</v>
      </c>
      <c r="Y119" s="20">
        <v>0</v>
      </c>
      <c r="Z119" s="20">
        <v>0</v>
      </c>
      <c r="AA119" s="20">
        <v>0</v>
      </c>
      <c r="AB119" s="5">
        <f t="shared" si="11"/>
        <v>4</v>
      </c>
      <c r="AC119" s="25">
        <f>U119*'Location Plan'!$B$60+V119*'Location Plan'!$C$60+W119*'Location Plan'!$D$60+X119*'Location Plan'!$E$60+Y119*'Location Plan'!$F$60+Z119*'Location Plan'!$G$60+AA119*'Location Plan'!$H$60</f>
        <v>4</v>
      </c>
      <c r="AD119" s="20">
        <v>4</v>
      </c>
      <c r="AE119" s="20">
        <v>1</v>
      </c>
      <c r="AF119" s="20">
        <v>0</v>
      </c>
      <c r="AG119" s="20">
        <v>0</v>
      </c>
      <c r="AH119" s="20">
        <v>0</v>
      </c>
      <c r="AI119" s="20">
        <v>1</v>
      </c>
      <c r="AJ119" s="20">
        <v>0</v>
      </c>
      <c r="AK119" s="5">
        <f t="shared" si="12"/>
        <v>6</v>
      </c>
      <c r="AL119" s="25">
        <f>AD119*'Location Plan'!$B$60+AE119*'Location Plan'!$C$60+AF119*'Location Plan'!$D$60+AG119*'Location Plan'!$E$60+AH119*'Location Plan'!$F$60+AI119*'Location Plan'!$G$60+AJ119*'Location Plan'!$H$60</f>
        <v>5.4</v>
      </c>
      <c r="AM119" s="27"/>
      <c r="AN119" s="27"/>
      <c r="AO119" s="27"/>
      <c r="AP119" s="27"/>
      <c r="AQ119" s="27"/>
      <c r="AR119" s="27"/>
      <c r="AS119" s="27"/>
      <c r="AT119" s="5">
        <f t="shared" si="9"/>
        <v>0</v>
      </c>
      <c r="AU119" s="25">
        <f>AM119*'Location Plan'!$B$60+AN119*'Location Plan'!$C$60+AO119*'Location Plan'!$D$60+AP119*'Location Plan'!$E$60+AQ119*'Location Plan'!$F$60+AR119*'Location Plan'!$G$60+AS119*'Location Plan'!$H$60</f>
        <v>0</v>
      </c>
      <c r="AV119" s="20">
        <v>5</v>
      </c>
      <c r="AW119" s="20">
        <v>4</v>
      </c>
      <c r="AX119" s="20">
        <v>1</v>
      </c>
      <c r="AY119" s="20">
        <v>0</v>
      </c>
      <c r="AZ119" s="20">
        <v>0</v>
      </c>
      <c r="BA119" s="20">
        <v>1</v>
      </c>
      <c r="BB119" s="20">
        <v>0</v>
      </c>
      <c r="BC119" s="5">
        <f t="shared" si="13"/>
        <v>11</v>
      </c>
      <c r="BD119" s="25">
        <f>AV119*'Location Plan'!$B$60+AW119*'Location Plan'!$C$60+AX119*'Location Plan'!$D$60+AY119*'Location Plan'!$E$60+AZ119*'Location Plan'!$F$60+BA119*'Location Plan'!$G$60+BB119*'Location Plan'!$H$60</f>
        <v>11.3</v>
      </c>
      <c r="BE119" s="20">
        <v>1</v>
      </c>
      <c r="BF119" s="20">
        <v>0</v>
      </c>
      <c r="BG119" s="20">
        <v>0</v>
      </c>
      <c r="BH119" s="20">
        <v>0</v>
      </c>
      <c r="BI119" s="20">
        <v>0</v>
      </c>
      <c r="BJ119" s="20">
        <v>0</v>
      </c>
      <c r="BK119" s="20">
        <v>0</v>
      </c>
      <c r="BL119" s="5">
        <f t="shared" si="10"/>
        <v>1</v>
      </c>
      <c r="BM119" s="25">
        <f>BE119*'Location Plan'!$B$60+BF119*'Location Plan'!$C$60+BG119*'Location Plan'!$D$60+BH119*'Location Plan'!$E$60+BI119*'Location Plan'!$F$60+BJ119*'Location Plan'!$G$60+BK119*'Location Plan'!$H$60</f>
        <v>1</v>
      </c>
    </row>
    <row r="120" spans="1:65" ht="13.5" customHeight="1">
      <c r="A120" s="115">
        <v>0.625</v>
      </c>
      <c r="B120" s="116"/>
      <c r="C120" s="20">
        <v>6</v>
      </c>
      <c r="D120" s="20">
        <v>1</v>
      </c>
      <c r="E120" s="20">
        <v>0</v>
      </c>
      <c r="F120" s="20">
        <v>0</v>
      </c>
      <c r="G120" s="20">
        <v>0</v>
      </c>
      <c r="H120" s="20">
        <v>0</v>
      </c>
      <c r="I120" s="20">
        <v>0</v>
      </c>
      <c r="J120" s="5">
        <f t="shared" si="7"/>
        <v>7</v>
      </c>
      <c r="K120" s="25">
        <f>C120*'Location Plan'!$B$60+D120*'Location Plan'!$C$60+E120*'Location Plan'!$D$60+F120*'Location Plan'!$E$60+G120*'Location Plan'!$F$60+H120*'Location Plan'!$G$60+I120*'Location Plan'!$H$60</f>
        <v>7</v>
      </c>
      <c r="L120" s="20">
        <v>0</v>
      </c>
      <c r="M120" s="20">
        <v>0</v>
      </c>
      <c r="N120" s="20">
        <v>0</v>
      </c>
      <c r="O120" s="20">
        <v>0</v>
      </c>
      <c r="P120" s="20">
        <v>0</v>
      </c>
      <c r="Q120" s="20">
        <v>0</v>
      </c>
      <c r="R120" s="20">
        <v>0</v>
      </c>
      <c r="S120" s="5">
        <f t="shared" si="8"/>
        <v>0</v>
      </c>
      <c r="T120" s="25">
        <f>L120*'Location Plan'!$B$60+M120*'Location Plan'!$C$60+N120*'Location Plan'!$D$60+O120*'Location Plan'!$E$60+P120*'Location Plan'!$F$60+Q120*'Location Plan'!$G$60+R120*'Location Plan'!$H$60</f>
        <v>0</v>
      </c>
      <c r="U120" s="20">
        <v>3</v>
      </c>
      <c r="V120" s="20">
        <v>1</v>
      </c>
      <c r="W120" s="20">
        <v>0</v>
      </c>
      <c r="X120" s="20">
        <v>0</v>
      </c>
      <c r="Y120" s="20">
        <v>0</v>
      </c>
      <c r="Z120" s="20">
        <v>0</v>
      </c>
      <c r="AA120" s="20">
        <v>0</v>
      </c>
      <c r="AB120" s="5">
        <f t="shared" si="11"/>
        <v>4</v>
      </c>
      <c r="AC120" s="25">
        <f>U120*'Location Plan'!$B$60+V120*'Location Plan'!$C$60+W120*'Location Plan'!$D$60+X120*'Location Plan'!$E$60+Y120*'Location Plan'!$F$60+Z120*'Location Plan'!$G$60+AA120*'Location Plan'!$H$60</f>
        <v>4</v>
      </c>
      <c r="AD120" s="20">
        <v>6</v>
      </c>
      <c r="AE120" s="20">
        <v>2</v>
      </c>
      <c r="AF120" s="20">
        <v>0</v>
      </c>
      <c r="AG120" s="20">
        <v>0</v>
      </c>
      <c r="AH120" s="20">
        <v>1</v>
      </c>
      <c r="AI120" s="20">
        <v>0</v>
      </c>
      <c r="AJ120" s="20">
        <v>0</v>
      </c>
      <c r="AK120" s="5">
        <f t="shared" si="12"/>
        <v>9</v>
      </c>
      <c r="AL120" s="25">
        <f>AD120*'Location Plan'!$B$60+AE120*'Location Plan'!$C$60+AF120*'Location Plan'!$D$60+AG120*'Location Plan'!$E$60+AH120*'Location Plan'!$F$60+AI120*'Location Plan'!$G$60+AJ120*'Location Plan'!$H$60</f>
        <v>10.5</v>
      </c>
      <c r="AM120" s="27"/>
      <c r="AN120" s="27"/>
      <c r="AO120" s="27"/>
      <c r="AP120" s="27"/>
      <c r="AQ120" s="27"/>
      <c r="AR120" s="27"/>
      <c r="AS120" s="27"/>
      <c r="AT120" s="5">
        <f t="shared" si="9"/>
        <v>0</v>
      </c>
      <c r="AU120" s="25">
        <f>AM120*'Location Plan'!$B$60+AN120*'Location Plan'!$C$60+AO120*'Location Plan'!$D$60+AP120*'Location Plan'!$E$60+AQ120*'Location Plan'!$F$60+AR120*'Location Plan'!$G$60+AS120*'Location Plan'!$H$60</f>
        <v>0</v>
      </c>
      <c r="AV120" s="20">
        <v>5</v>
      </c>
      <c r="AW120" s="20">
        <v>1</v>
      </c>
      <c r="AX120" s="20">
        <v>0</v>
      </c>
      <c r="AY120" s="20">
        <v>0</v>
      </c>
      <c r="AZ120" s="20">
        <v>0</v>
      </c>
      <c r="BA120" s="20">
        <v>0</v>
      </c>
      <c r="BB120" s="20">
        <v>0</v>
      </c>
      <c r="BC120" s="5">
        <f t="shared" si="13"/>
        <v>6</v>
      </c>
      <c r="BD120" s="25">
        <f>AV120*'Location Plan'!$B$60+AW120*'Location Plan'!$C$60+AX120*'Location Plan'!$D$60+AY120*'Location Plan'!$E$60+AZ120*'Location Plan'!$F$60+BA120*'Location Plan'!$G$60+BB120*'Location Plan'!$H$60</f>
        <v>6</v>
      </c>
      <c r="BE120" s="20">
        <v>2</v>
      </c>
      <c r="BF120" s="20">
        <v>0</v>
      </c>
      <c r="BG120" s="20">
        <v>0</v>
      </c>
      <c r="BH120" s="20">
        <v>0</v>
      </c>
      <c r="BI120" s="20">
        <v>0</v>
      </c>
      <c r="BJ120" s="20">
        <v>0</v>
      </c>
      <c r="BK120" s="20">
        <v>0</v>
      </c>
      <c r="BL120" s="5">
        <f t="shared" si="10"/>
        <v>2</v>
      </c>
      <c r="BM120" s="25">
        <f>BE120*'Location Plan'!$B$60+BF120*'Location Plan'!$C$60+BG120*'Location Plan'!$D$60+BH120*'Location Plan'!$E$60+BI120*'Location Plan'!$F$60+BJ120*'Location Plan'!$G$60+BK120*'Location Plan'!$H$60</f>
        <v>2</v>
      </c>
    </row>
    <row r="121" spans="1:65" ht="13.5" customHeight="1">
      <c r="A121" s="115">
        <v>0.62847222222222199</v>
      </c>
      <c r="B121" s="116"/>
      <c r="C121" s="20">
        <v>4</v>
      </c>
      <c r="D121" s="20">
        <v>0</v>
      </c>
      <c r="E121" s="20">
        <v>0</v>
      </c>
      <c r="F121" s="20">
        <v>0</v>
      </c>
      <c r="G121" s="20">
        <v>0</v>
      </c>
      <c r="H121" s="20">
        <v>0</v>
      </c>
      <c r="I121" s="20">
        <v>0</v>
      </c>
      <c r="J121" s="5">
        <f t="shared" si="7"/>
        <v>4</v>
      </c>
      <c r="K121" s="25">
        <f>C121*'Location Plan'!$B$60+D121*'Location Plan'!$C$60+E121*'Location Plan'!$D$60+F121*'Location Plan'!$E$60+G121*'Location Plan'!$F$60+H121*'Location Plan'!$G$60+I121*'Location Plan'!$H$60</f>
        <v>4</v>
      </c>
      <c r="L121" s="20">
        <v>0</v>
      </c>
      <c r="M121" s="20">
        <v>0</v>
      </c>
      <c r="N121" s="20">
        <v>0</v>
      </c>
      <c r="O121" s="20">
        <v>0</v>
      </c>
      <c r="P121" s="20">
        <v>0</v>
      </c>
      <c r="Q121" s="20">
        <v>0</v>
      </c>
      <c r="R121" s="20">
        <v>0</v>
      </c>
      <c r="S121" s="5">
        <f t="shared" si="8"/>
        <v>0</v>
      </c>
      <c r="T121" s="25">
        <f>L121*'Location Plan'!$B$60+M121*'Location Plan'!$C$60+N121*'Location Plan'!$D$60+O121*'Location Plan'!$E$60+P121*'Location Plan'!$F$60+Q121*'Location Plan'!$G$60+R121*'Location Plan'!$H$60</f>
        <v>0</v>
      </c>
      <c r="U121" s="20">
        <v>3</v>
      </c>
      <c r="V121" s="20">
        <v>2</v>
      </c>
      <c r="W121" s="20">
        <v>0</v>
      </c>
      <c r="X121" s="20">
        <v>0</v>
      </c>
      <c r="Y121" s="20">
        <v>0</v>
      </c>
      <c r="Z121" s="20">
        <v>1</v>
      </c>
      <c r="AA121" s="20">
        <v>0</v>
      </c>
      <c r="AB121" s="5">
        <f t="shared" si="11"/>
        <v>6</v>
      </c>
      <c r="AC121" s="25">
        <f>U121*'Location Plan'!$B$60+V121*'Location Plan'!$C$60+W121*'Location Plan'!$D$60+X121*'Location Plan'!$E$60+Y121*'Location Plan'!$F$60+Z121*'Location Plan'!$G$60+AA121*'Location Plan'!$H$60</f>
        <v>5.4</v>
      </c>
      <c r="AD121" s="20">
        <v>8</v>
      </c>
      <c r="AE121" s="20">
        <v>0</v>
      </c>
      <c r="AF121" s="20">
        <v>0</v>
      </c>
      <c r="AG121" s="20">
        <v>0</v>
      </c>
      <c r="AH121" s="20">
        <v>0</v>
      </c>
      <c r="AI121" s="20">
        <v>0</v>
      </c>
      <c r="AJ121" s="20">
        <v>0</v>
      </c>
      <c r="AK121" s="5">
        <f t="shared" si="12"/>
        <v>8</v>
      </c>
      <c r="AL121" s="25">
        <f>AD121*'Location Plan'!$B$60+AE121*'Location Plan'!$C$60+AF121*'Location Plan'!$D$60+AG121*'Location Plan'!$E$60+AH121*'Location Plan'!$F$60+AI121*'Location Plan'!$G$60+AJ121*'Location Plan'!$H$60</f>
        <v>8</v>
      </c>
      <c r="AM121" s="27"/>
      <c r="AN121" s="27"/>
      <c r="AO121" s="27"/>
      <c r="AP121" s="27"/>
      <c r="AQ121" s="27"/>
      <c r="AR121" s="27"/>
      <c r="AS121" s="27"/>
      <c r="AT121" s="5">
        <f t="shared" si="9"/>
        <v>0</v>
      </c>
      <c r="AU121" s="25">
        <f>AM121*'Location Plan'!$B$60+AN121*'Location Plan'!$C$60+AO121*'Location Plan'!$D$60+AP121*'Location Plan'!$E$60+AQ121*'Location Plan'!$F$60+AR121*'Location Plan'!$G$60+AS121*'Location Plan'!$H$60</f>
        <v>0</v>
      </c>
      <c r="AV121" s="20">
        <v>4</v>
      </c>
      <c r="AW121" s="20">
        <v>0</v>
      </c>
      <c r="AX121" s="20">
        <v>1</v>
      </c>
      <c r="AY121" s="20">
        <v>0</v>
      </c>
      <c r="AZ121" s="20">
        <v>0</v>
      </c>
      <c r="BA121" s="20">
        <v>0</v>
      </c>
      <c r="BB121" s="20">
        <v>0</v>
      </c>
      <c r="BC121" s="5">
        <f t="shared" si="13"/>
        <v>5</v>
      </c>
      <c r="BD121" s="25">
        <f>AV121*'Location Plan'!$B$60+AW121*'Location Plan'!$C$60+AX121*'Location Plan'!$D$60+AY121*'Location Plan'!$E$60+AZ121*'Location Plan'!$F$60+BA121*'Location Plan'!$G$60+BB121*'Location Plan'!$H$60</f>
        <v>5.9</v>
      </c>
      <c r="BE121" s="20">
        <v>2</v>
      </c>
      <c r="BF121" s="20">
        <v>2</v>
      </c>
      <c r="BG121" s="20">
        <v>0</v>
      </c>
      <c r="BH121" s="20">
        <v>0</v>
      </c>
      <c r="BI121" s="20">
        <v>0</v>
      </c>
      <c r="BJ121" s="20">
        <v>0</v>
      </c>
      <c r="BK121" s="20">
        <v>0</v>
      </c>
      <c r="BL121" s="5">
        <f t="shared" si="10"/>
        <v>4</v>
      </c>
      <c r="BM121" s="25">
        <f>BE121*'Location Plan'!$B$60+BF121*'Location Plan'!$C$60+BG121*'Location Plan'!$D$60+BH121*'Location Plan'!$E$60+BI121*'Location Plan'!$F$60+BJ121*'Location Plan'!$G$60+BK121*'Location Plan'!$H$60</f>
        <v>4</v>
      </c>
    </row>
    <row r="122" spans="1:65" ht="13.5" customHeight="1">
      <c r="A122" s="115">
        <v>0.63194444444444398</v>
      </c>
      <c r="B122" s="116"/>
      <c r="C122" s="20">
        <v>11</v>
      </c>
      <c r="D122" s="20">
        <v>1</v>
      </c>
      <c r="E122" s="20">
        <v>0</v>
      </c>
      <c r="F122" s="20">
        <v>0</v>
      </c>
      <c r="G122" s="20">
        <v>0</v>
      </c>
      <c r="H122" s="20">
        <v>0</v>
      </c>
      <c r="I122" s="20">
        <v>0</v>
      </c>
      <c r="J122" s="5">
        <f t="shared" si="7"/>
        <v>12</v>
      </c>
      <c r="K122" s="25">
        <f>C122*'Location Plan'!$B$60+D122*'Location Plan'!$C$60+E122*'Location Plan'!$D$60+F122*'Location Plan'!$E$60+G122*'Location Plan'!$F$60+H122*'Location Plan'!$G$60+I122*'Location Plan'!$H$60</f>
        <v>12</v>
      </c>
      <c r="L122" s="20">
        <v>0</v>
      </c>
      <c r="M122" s="20">
        <v>0</v>
      </c>
      <c r="N122" s="20">
        <v>0</v>
      </c>
      <c r="O122" s="20">
        <v>0</v>
      </c>
      <c r="P122" s="20">
        <v>0</v>
      </c>
      <c r="Q122" s="20">
        <v>0</v>
      </c>
      <c r="R122" s="20">
        <v>0</v>
      </c>
      <c r="S122" s="5">
        <f t="shared" si="8"/>
        <v>0</v>
      </c>
      <c r="T122" s="25">
        <f>L122*'Location Plan'!$B$60+M122*'Location Plan'!$C$60+N122*'Location Plan'!$D$60+O122*'Location Plan'!$E$60+P122*'Location Plan'!$F$60+Q122*'Location Plan'!$G$60+R122*'Location Plan'!$H$60</f>
        <v>0</v>
      </c>
      <c r="U122" s="20">
        <v>5</v>
      </c>
      <c r="V122" s="20">
        <v>2</v>
      </c>
      <c r="W122" s="20">
        <v>0</v>
      </c>
      <c r="X122" s="20">
        <v>0</v>
      </c>
      <c r="Y122" s="20">
        <v>0</v>
      </c>
      <c r="Z122" s="20">
        <v>0</v>
      </c>
      <c r="AA122" s="20">
        <v>0</v>
      </c>
      <c r="AB122" s="5">
        <f t="shared" si="11"/>
        <v>7</v>
      </c>
      <c r="AC122" s="25">
        <f>U122*'Location Plan'!$B$60+V122*'Location Plan'!$C$60+W122*'Location Plan'!$D$60+X122*'Location Plan'!$E$60+Y122*'Location Plan'!$F$60+Z122*'Location Plan'!$G$60+AA122*'Location Plan'!$H$60</f>
        <v>7</v>
      </c>
      <c r="AD122" s="20">
        <v>3</v>
      </c>
      <c r="AE122" s="20">
        <v>2</v>
      </c>
      <c r="AF122" s="20">
        <v>0</v>
      </c>
      <c r="AG122" s="20">
        <v>0</v>
      </c>
      <c r="AH122" s="20">
        <v>1</v>
      </c>
      <c r="AI122" s="20">
        <v>0</v>
      </c>
      <c r="AJ122" s="20">
        <v>0</v>
      </c>
      <c r="AK122" s="5">
        <f t="shared" si="12"/>
        <v>6</v>
      </c>
      <c r="AL122" s="25">
        <f>AD122*'Location Plan'!$B$60+AE122*'Location Plan'!$C$60+AF122*'Location Plan'!$D$60+AG122*'Location Plan'!$E$60+AH122*'Location Plan'!$F$60+AI122*'Location Plan'!$G$60+AJ122*'Location Plan'!$H$60</f>
        <v>7.5</v>
      </c>
      <c r="AM122" s="27"/>
      <c r="AN122" s="27"/>
      <c r="AO122" s="27"/>
      <c r="AP122" s="27"/>
      <c r="AQ122" s="27"/>
      <c r="AR122" s="27"/>
      <c r="AS122" s="27"/>
      <c r="AT122" s="5">
        <f t="shared" si="9"/>
        <v>0</v>
      </c>
      <c r="AU122" s="25">
        <f>AM122*'Location Plan'!$B$60+AN122*'Location Plan'!$C$60+AO122*'Location Plan'!$D$60+AP122*'Location Plan'!$E$60+AQ122*'Location Plan'!$F$60+AR122*'Location Plan'!$G$60+AS122*'Location Plan'!$H$60</f>
        <v>0</v>
      </c>
      <c r="AV122" s="20">
        <v>6</v>
      </c>
      <c r="AW122" s="20">
        <v>0</v>
      </c>
      <c r="AX122" s="20">
        <v>0</v>
      </c>
      <c r="AY122" s="20">
        <v>0</v>
      </c>
      <c r="AZ122" s="20">
        <v>0</v>
      </c>
      <c r="BA122" s="20">
        <v>0</v>
      </c>
      <c r="BB122" s="20">
        <v>0</v>
      </c>
      <c r="BC122" s="5">
        <f t="shared" si="13"/>
        <v>6</v>
      </c>
      <c r="BD122" s="25">
        <f>AV122*'Location Plan'!$B$60+AW122*'Location Plan'!$C$60+AX122*'Location Plan'!$D$60+AY122*'Location Plan'!$E$60+AZ122*'Location Plan'!$F$60+BA122*'Location Plan'!$G$60+BB122*'Location Plan'!$H$60</f>
        <v>6</v>
      </c>
      <c r="BE122" s="20">
        <v>1</v>
      </c>
      <c r="BF122" s="20">
        <v>0</v>
      </c>
      <c r="BG122" s="20">
        <v>1</v>
      </c>
      <c r="BH122" s="20">
        <v>0</v>
      </c>
      <c r="BI122" s="20">
        <v>0</v>
      </c>
      <c r="BJ122" s="20">
        <v>0</v>
      </c>
      <c r="BK122" s="20">
        <v>0</v>
      </c>
      <c r="BL122" s="5">
        <f t="shared" si="10"/>
        <v>2</v>
      </c>
      <c r="BM122" s="25">
        <f>BE122*'Location Plan'!$B$60+BF122*'Location Plan'!$C$60+BG122*'Location Plan'!$D$60+BH122*'Location Plan'!$E$60+BI122*'Location Plan'!$F$60+BJ122*'Location Plan'!$G$60+BK122*'Location Plan'!$H$60</f>
        <v>2.9</v>
      </c>
    </row>
    <row r="123" spans="1:65" ht="13.5" customHeight="1">
      <c r="A123" s="115">
        <v>0.63541666666666596</v>
      </c>
      <c r="B123" s="116"/>
      <c r="C123" s="20">
        <v>6</v>
      </c>
      <c r="D123" s="20">
        <v>1</v>
      </c>
      <c r="E123" s="20">
        <v>0</v>
      </c>
      <c r="F123" s="20">
        <v>0</v>
      </c>
      <c r="G123" s="20">
        <v>0</v>
      </c>
      <c r="H123" s="20">
        <v>0</v>
      </c>
      <c r="I123" s="20">
        <v>0</v>
      </c>
      <c r="J123" s="5">
        <f t="shared" si="7"/>
        <v>7</v>
      </c>
      <c r="K123" s="25">
        <f>C123*'Location Plan'!$B$60+D123*'Location Plan'!$C$60+E123*'Location Plan'!$D$60+F123*'Location Plan'!$E$60+G123*'Location Plan'!$F$60+H123*'Location Plan'!$G$60+I123*'Location Plan'!$H$60</f>
        <v>7</v>
      </c>
      <c r="L123" s="20">
        <v>0</v>
      </c>
      <c r="M123" s="20">
        <v>0</v>
      </c>
      <c r="N123" s="20">
        <v>0</v>
      </c>
      <c r="O123" s="20">
        <v>0</v>
      </c>
      <c r="P123" s="20">
        <v>0</v>
      </c>
      <c r="Q123" s="20">
        <v>0</v>
      </c>
      <c r="R123" s="20">
        <v>0</v>
      </c>
      <c r="S123" s="5">
        <f t="shared" si="8"/>
        <v>0</v>
      </c>
      <c r="T123" s="25">
        <f>L123*'Location Plan'!$B$60+M123*'Location Plan'!$C$60+N123*'Location Plan'!$D$60+O123*'Location Plan'!$E$60+P123*'Location Plan'!$F$60+Q123*'Location Plan'!$G$60+R123*'Location Plan'!$H$60</f>
        <v>0</v>
      </c>
      <c r="U123" s="20">
        <v>6</v>
      </c>
      <c r="V123" s="20">
        <v>0</v>
      </c>
      <c r="W123" s="20">
        <v>1</v>
      </c>
      <c r="X123" s="20">
        <v>0</v>
      </c>
      <c r="Y123" s="20">
        <v>0</v>
      </c>
      <c r="Z123" s="20">
        <v>0</v>
      </c>
      <c r="AA123" s="20">
        <v>0</v>
      </c>
      <c r="AB123" s="5">
        <f t="shared" si="11"/>
        <v>7</v>
      </c>
      <c r="AC123" s="25">
        <f>U123*'Location Plan'!$B$60+V123*'Location Plan'!$C$60+W123*'Location Plan'!$D$60+X123*'Location Plan'!$E$60+Y123*'Location Plan'!$F$60+Z123*'Location Plan'!$G$60+AA123*'Location Plan'!$H$60</f>
        <v>7.9</v>
      </c>
      <c r="AD123" s="20">
        <v>4</v>
      </c>
      <c r="AE123" s="20">
        <v>2</v>
      </c>
      <c r="AF123" s="20">
        <v>0</v>
      </c>
      <c r="AG123" s="20">
        <v>0</v>
      </c>
      <c r="AH123" s="20">
        <v>0</v>
      </c>
      <c r="AI123" s="20">
        <v>0</v>
      </c>
      <c r="AJ123" s="20">
        <v>0</v>
      </c>
      <c r="AK123" s="5">
        <f t="shared" si="12"/>
        <v>6</v>
      </c>
      <c r="AL123" s="25">
        <f>AD123*'Location Plan'!$B$60+AE123*'Location Plan'!$C$60+AF123*'Location Plan'!$D$60+AG123*'Location Plan'!$E$60+AH123*'Location Plan'!$F$60+AI123*'Location Plan'!$G$60+AJ123*'Location Plan'!$H$60</f>
        <v>6</v>
      </c>
      <c r="AM123" s="27"/>
      <c r="AN123" s="27"/>
      <c r="AO123" s="27"/>
      <c r="AP123" s="27"/>
      <c r="AQ123" s="27"/>
      <c r="AR123" s="27"/>
      <c r="AS123" s="27"/>
      <c r="AT123" s="5">
        <f t="shared" si="9"/>
        <v>0</v>
      </c>
      <c r="AU123" s="25">
        <f>AM123*'Location Plan'!$B$60+AN123*'Location Plan'!$C$60+AO123*'Location Plan'!$D$60+AP123*'Location Plan'!$E$60+AQ123*'Location Plan'!$F$60+AR123*'Location Plan'!$G$60+AS123*'Location Plan'!$H$60</f>
        <v>0</v>
      </c>
      <c r="AV123" s="20">
        <v>4</v>
      </c>
      <c r="AW123" s="20">
        <v>1</v>
      </c>
      <c r="AX123" s="20">
        <v>0</v>
      </c>
      <c r="AY123" s="20">
        <v>0</v>
      </c>
      <c r="AZ123" s="20">
        <v>0</v>
      </c>
      <c r="BA123" s="20">
        <v>0</v>
      </c>
      <c r="BB123" s="20">
        <v>0</v>
      </c>
      <c r="BC123" s="5">
        <f t="shared" si="13"/>
        <v>5</v>
      </c>
      <c r="BD123" s="25">
        <f>AV123*'Location Plan'!$B$60+AW123*'Location Plan'!$C$60+AX123*'Location Plan'!$D$60+AY123*'Location Plan'!$E$60+AZ123*'Location Plan'!$F$60+BA123*'Location Plan'!$G$60+BB123*'Location Plan'!$H$60</f>
        <v>5</v>
      </c>
      <c r="BE123" s="20">
        <v>2</v>
      </c>
      <c r="BF123" s="20">
        <v>0</v>
      </c>
      <c r="BG123" s="20">
        <v>0</v>
      </c>
      <c r="BH123" s="20">
        <v>0</v>
      </c>
      <c r="BI123" s="20">
        <v>0</v>
      </c>
      <c r="BJ123" s="20">
        <v>0</v>
      </c>
      <c r="BK123" s="20">
        <v>0</v>
      </c>
      <c r="BL123" s="5">
        <f t="shared" si="10"/>
        <v>2</v>
      </c>
      <c r="BM123" s="25">
        <f>BE123*'Location Plan'!$B$60+BF123*'Location Plan'!$C$60+BG123*'Location Plan'!$D$60+BH123*'Location Plan'!$E$60+BI123*'Location Plan'!$F$60+BJ123*'Location Plan'!$G$60+BK123*'Location Plan'!$H$60</f>
        <v>2</v>
      </c>
    </row>
    <row r="124" spans="1:65" ht="13.5" customHeight="1">
      <c r="A124" s="115">
        <v>0.63888888888888895</v>
      </c>
      <c r="B124" s="116"/>
      <c r="C124" s="20">
        <v>2</v>
      </c>
      <c r="D124" s="20">
        <v>1</v>
      </c>
      <c r="E124" s="20">
        <v>0</v>
      </c>
      <c r="F124" s="20">
        <v>0</v>
      </c>
      <c r="G124" s="20">
        <v>0</v>
      </c>
      <c r="H124" s="20">
        <v>1</v>
      </c>
      <c r="I124" s="20">
        <v>0</v>
      </c>
      <c r="J124" s="5">
        <f t="shared" si="7"/>
        <v>4</v>
      </c>
      <c r="K124" s="25">
        <f>C124*'Location Plan'!$B$60+D124*'Location Plan'!$C$60+E124*'Location Plan'!$D$60+F124*'Location Plan'!$E$60+G124*'Location Plan'!$F$60+H124*'Location Plan'!$G$60+I124*'Location Plan'!$H$60</f>
        <v>3.4</v>
      </c>
      <c r="L124" s="20">
        <v>0</v>
      </c>
      <c r="M124" s="20">
        <v>0</v>
      </c>
      <c r="N124" s="20">
        <v>0</v>
      </c>
      <c r="O124" s="20">
        <v>0</v>
      </c>
      <c r="P124" s="20">
        <v>0</v>
      </c>
      <c r="Q124" s="20">
        <v>0</v>
      </c>
      <c r="R124" s="20">
        <v>0</v>
      </c>
      <c r="S124" s="5">
        <f t="shared" si="8"/>
        <v>0</v>
      </c>
      <c r="T124" s="25">
        <f>L124*'Location Plan'!$B$60+M124*'Location Plan'!$C$60+N124*'Location Plan'!$D$60+O124*'Location Plan'!$E$60+P124*'Location Plan'!$F$60+Q124*'Location Plan'!$G$60+R124*'Location Plan'!$H$60</f>
        <v>0</v>
      </c>
      <c r="U124" s="20">
        <v>3</v>
      </c>
      <c r="V124" s="20">
        <v>2</v>
      </c>
      <c r="W124" s="20">
        <v>1</v>
      </c>
      <c r="X124" s="20">
        <v>0</v>
      </c>
      <c r="Y124" s="20">
        <v>0</v>
      </c>
      <c r="Z124" s="20">
        <v>1</v>
      </c>
      <c r="AA124" s="20">
        <v>0</v>
      </c>
      <c r="AB124" s="5">
        <f t="shared" si="11"/>
        <v>7</v>
      </c>
      <c r="AC124" s="25">
        <f>U124*'Location Plan'!$B$60+V124*'Location Plan'!$C$60+W124*'Location Plan'!$D$60+X124*'Location Plan'!$E$60+Y124*'Location Plan'!$F$60+Z124*'Location Plan'!$G$60+AA124*'Location Plan'!$H$60</f>
        <v>7.3000000000000007</v>
      </c>
      <c r="AD124" s="20">
        <v>3</v>
      </c>
      <c r="AE124" s="20">
        <v>1</v>
      </c>
      <c r="AF124" s="20">
        <v>0</v>
      </c>
      <c r="AG124" s="20">
        <v>0</v>
      </c>
      <c r="AH124" s="20">
        <v>0</v>
      </c>
      <c r="AI124" s="20">
        <v>0</v>
      </c>
      <c r="AJ124" s="20">
        <v>1</v>
      </c>
      <c r="AK124" s="5">
        <f t="shared" si="12"/>
        <v>5</v>
      </c>
      <c r="AL124" s="25">
        <f>AD124*'Location Plan'!$B$60+AE124*'Location Plan'!$C$60+AF124*'Location Plan'!$D$60+AG124*'Location Plan'!$E$60+AH124*'Location Plan'!$F$60+AI124*'Location Plan'!$G$60+AJ124*'Location Plan'!$H$60</f>
        <v>4.2</v>
      </c>
      <c r="AM124" s="27"/>
      <c r="AN124" s="27"/>
      <c r="AO124" s="27"/>
      <c r="AP124" s="27"/>
      <c r="AQ124" s="27"/>
      <c r="AR124" s="27"/>
      <c r="AS124" s="27"/>
      <c r="AT124" s="5">
        <f t="shared" si="9"/>
        <v>0</v>
      </c>
      <c r="AU124" s="25">
        <f>AM124*'Location Plan'!$B$60+AN124*'Location Plan'!$C$60+AO124*'Location Plan'!$D$60+AP124*'Location Plan'!$E$60+AQ124*'Location Plan'!$F$60+AR124*'Location Plan'!$G$60+AS124*'Location Plan'!$H$60</f>
        <v>0</v>
      </c>
      <c r="AV124" s="20">
        <v>5</v>
      </c>
      <c r="AW124" s="20">
        <v>2</v>
      </c>
      <c r="AX124" s="20">
        <v>0</v>
      </c>
      <c r="AY124" s="20">
        <v>0</v>
      </c>
      <c r="AZ124" s="20">
        <v>0</v>
      </c>
      <c r="BA124" s="20">
        <v>0</v>
      </c>
      <c r="BB124" s="20">
        <v>0</v>
      </c>
      <c r="BC124" s="5">
        <f t="shared" si="13"/>
        <v>7</v>
      </c>
      <c r="BD124" s="25">
        <f>AV124*'Location Plan'!$B$60+AW124*'Location Plan'!$C$60+AX124*'Location Plan'!$D$60+AY124*'Location Plan'!$E$60+AZ124*'Location Plan'!$F$60+BA124*'Location Plan'!$G$60+BB124*'Location Plan'!$H$60</f>
        <v>7</v>
      </c>
      <c r="BE124" s="20">
        <v>1</v>
      </c>
      <c r="BF124" s="20">
        <v>1</v>
      </c>
      <c r="BG124" s="20">
        <v>0</v>
      </c>
      <c r="BH124" s="20">
        <v>0</v>
      </c>
      <c r="BI124" s="20">
        <v>0</v>
      </c>
      <c r="BJ124" s="20">
        <v>0</v>
      </c>
      <c r="BK124" s="20">
        <v>0</v>
      </c>
      <c r="BL124" s="5">
        <f t="shared" si="10"/>
        <v>2</v>
      </c>
      <c r="BM124" s="25">
        <f>BE124*'Location Plan'!$B$60+BF124*'Location Plan'!$C$60+BG124*'Location Plan'!$D$60+BH124*'Location Plan'!$E$60+BI124*'Location Plan'!$F$60+BJ124*'Location Plan'!$G$60+BK124*'Location Plan'!$H$60</f>
        <v>2</v>
      </c>
    </row>
    <row r="125" spans="1:65" ht="13.5" customHeight="1">
      <c r="A125" s="115">
        <v>0.64236111111111105</v>
      </c>
      <c r="B125" s="116"/>
      <c r="C125" s="20">
        <v>8</v>
      </c>
      <c r="D125" s="20">
        <v>1</v>
      </c>
      <c r="E125" s="20">
        <v>1</v>
      </c>
      <c r="F125" s="20">
        <v>0</v>
      </c>
      <c r="G125" s="20">
        <v>0</v>
      </c>
      <c r="H125" s="20">
        <v>0</v>
      </c>
      <c r="I125" s="20">
        <v>0</v>
      </c>
      <c r="J125" s="5">
        <f t="shared" si="7"/>
        <v>10</v>
      </c>
      <c r="K125" s="25">
        <f>C125*'Location Plan'!$B$60+D125*'Location Plan'!$C$60+E125*'Location Plan'!$D$60+F125*'Location Plan'!$E$60+G125*'Location Plan'!$F$60+H125*'Location Plan'!$G$60+I125*'Location Plan'!$H$60</f>
        <v>10.9</v>
      </c>
      <c r="L125" s="20">
        <v>0</v>
      </c>
      <c r="M125" s="20">
        <v>0</v>
      </c>
      <c r="N125" s="20">
        <v>0</v>
      </c>
      <c r="O125" s="20">
        <v>0</v>
      </c>
      <c r="P125" s="20">
        <v>0</v>
      </c>
      <c r="Q125" s="20">
        <v>0</v>
      </c>
      <c r="R125" s="20">
        <v>0</v>
      </c>
      <c r="S125" s="5">
        <f t="shared" si="8"/>
        <v>0</v>
      </c>
      <c r="T125" s="25">
        <f>L125*'Location Plan'!$B$60+M125*'Location Plan'!$C$60+N125*'Location Plan'!$D$60+O125*'Location Plan'!$E$60+P125*'Location Plan'!$F$60+Q125*'Location Plan'!$G$60+R125*'Location Plan'!$H$60</f>
        <v>0</v>
      </c>
      <c r="U125" s="20">
        <v>3</v>
      </c>
      <c r="V125" s="20">
        <v>2</v>
      </c>
      <c r="W125" s="20">
        <v>0</v>
      </c>
      <c r="X125" s="20">
        <v>0</v>
      </c>
      <c r="Y125" s="20">
        <v>0</v>
      </c>
      <c r="Z125" s="20">
        <v>0</v>
      </c>
      <c r="AA125" s="20">
        <v>0</v>
      </c>
      <c r="AB125" s="5">
        <f t="shared" si="11"/>
        <v>5</v>
      </c>
      <c r="AC125" s="25">
        <f>U125*'Location Plan'!$B$60+V125*'Location Plan'!$C$60+W125*'Location Plan'!$D$60+X125*'Location Plan'!$E$60+Y125*'Location Plan'!$F$60+Z125*'Location Plan'!$G$60+AA125*'Location Plan'!$H$60</f>
        <v>5</v>
      </c>
      <c r="AD125" s="20">
        <v>11</v>
      </c>
      <c r="AE125" s="20">
        <v>0</v>
      </c>
      <c r="AF125" s="20">
        <v>1</v>
      </c>
      <c r="AG125" s="20">
        <v>0</v>
      </c>
      <c r="AH125" s="20">
        <v>0</v>
      </c>
      <c r="AI125" s="20">
        <v>0</v>
      </c>
      <c r="AJ125" s="20">
        <v>0</v>
      </c>
      <c r="AK125" s="5">
        <f t="shared" si="12"/>
        <v>12</v>
      </c>
      <c r="AL125" s="25">
        <f>AD125*'Location Plan'!$B$60+AE125*'Location Plan'!$C$60+AF125*'Location Plan'!$D$60+AG125*'Location Plan'!$E$60+AH125*'Location Plan'!$F$60+AI125*'Location Plan'!$G$60+AJ125*'Location Plan'!$H$60</f>
        <v>12.9</v>
      </c>
      <c r="AM125" s="27"/>
      <c r="AN125" s="27"/>
      <c r="AO125" s="27"/>
      <c r="AP125" s="27"/>
      <c r="AQ125" s="27"/>
      <c r="AR125" s="27"/>
      <c r="AS125" s="27"/>
      <c r="AT125" s="5">
        <f t="shared" si="9"/>
        <v>0</v>
      </c>
      <c r="AU125" s="25">
        <f>AM125*'Location Plan'!$B$60+AN125*'Location Plan'!$C$60+AO125*'Location Plan'!$D$60+AP125*'Location Plan'!$E$60+AQ125*'Location Plan'!$F$60+AR125*'Location Plan'!$G$60+AS125*'Location Plan'!$H$60</f>
        <v>0</v>
      </c>
      <c r="AV125" s="20">
        <v>12</v>
      </c>
      <c r="AW125" s="20">
        <v>2</v>
      </c>
      <c r="AX125" s="20">
        <v>0</v>
      </c>
      <c r="AY125" s="20">
        <v>0</v>
      </c>
      <c r="AZ125" s="20">
        <v>0</v>
      </c>
      <c r="BA125" s="20">
        <v>1</v>
      </c>
      <c r="BB125" s="20">
        <v>0</v>
      </c>
      <c r="BC125" s="5">
        <f t="shared" si="13"/>
        <v>15</v>
      </c>
      <c r="BD125" s="25">
        <f>AV125*'Location Plan'!$B$60+AW125*'Location Plan'!$C$60+AX125*'Location Plan'!$D$60+AY125*'Location Plan'!$E$60+AZ125*'Location Plan'!$F$60+BA125*'Location Plan'!$G$60+BB125*'Location Plan'!$H$60</f>
        <v>14.4</v>
      </c>
      <c r="BE125" s="20">
        <v>3</v>
      </c>
      <c r="BF125" s="20">
        <v>0</v>
      </c>
      <c r="BG125" s="20">
        <v>0</v>
      </c>
      <c r="BH125" s="20">
        <v>0</v>
      </c>
      <c r="BI125" s="20">
        <v>0</v>
      </c>
      <c r="BJ125" s="20">
        <v>0</v>
      </c>
      <c r="BK125" s="20">
        <v>0</v>
      </c>
      <c r="BL125" s="5">
        <f t="shared" si="10"/>
        <v>3</v>
      </c>
      <c r="BM125" s="25">
        <f>BE125*'Location Plan'!$B$60+BF125*'Location Plan'!$C$60+BG125*'Location Plan'!$D$60+BH125*'Location Plan'!$E$60+BI125*'Location Plan'!$F$60+BJ125*'Location Plan'!$G$60+BK125*'Location Plan'!$H$60</f>
        <v>3</v>
      </c>
    </row>
    <row r="126" spans="1:65" ht="13.5" customHeight="1">
      <c r="A126" s="115">
        <v>0.64583333333333304</v>
      </c>
      <c r="B126" s="116"/>
      <c r="C126" s="20">
        <v>8</v>
      </c>
      <c r="D126" s="20">
        <v>1</v>
      </c>
      <c r="E126" s="20">
        <v>0</v>
      </c>
      <c r="F126" s="20">
        <v>0</v>
      </c>
      <c r="G126" s="20">
        <v>0</v>
      </c>
      <c r="H126" s="20">
        <v>0</v>
      </c>
      <c r="I126" s="20">
        <v>0</v>
      </c>
      <c r="J126" s="5">
        <f t="shared" si="7"/>
        <v>9</v>
      </c>
      <c r="K126" s="25">
        <f>C126*'Location Plan'!$B$60+D126*'Location Plan'!$C$60+E126*'Location Plan'!$D$60+F126*'Location Plan'!$E$60+G126*'Location Plan'!$F$60+H126*'Location Plan'!$G$60+I126*'Location Plan'!$H$60</f>
        <v>9</v>
      </c>
      <c r="L126" s="20">
        <v>0</v>
      </c>
      <c r="M126" s="20">
        <v>0</v>
      </c>
      <c r="N126" s="20">
        <v>0</v>
      </c>
      <c r="O126" s="20">
        <v>0</v>
      </c>
      <c r="P126" s="20">
        <v>0</v>
      </c>
      <c r="Q126" s="20">
        <v>0</v>
      </c>
      <c r="R126" s="20">
        <v>0</v>
      </c>
      <c r="S126" s="5">
        <f t="shared" si="8"/>
        <v>0</v>
      </c>
      <c r="T126" s="25">
        <f>L126*'Location Plan'!$B$60+M126*'Location Plan'!$C$60+N126*'Location Plan'!$D$60+O126*'Location Plan'!$E$60+P126*'Location Plan'!$F$60+Q126*'Location Plan'!$G$60+R126*'Location Plan'!$H$60</f>
        <v>0</v>
      </c>
      <c r="U126" s="20">
        <v>5</v>
      </c>
      <c r="V126" s="20">
        <v>0</v>
      </c>
      <c r="W126" s="20">
        <v>1</v>
      </c>
      <c r="X126" s="20">
        <v>0</v>
      </c>
      <c r="Y126" s="20">
        <v>0</v>
      </c>
      <c r="Z126" s="20">
        <v>0</v>
      </c>
      <c r="AA126" s="20">
        <v>0</v>
      </c>
      <c r="AB126" s="5">
        <f t="shared" si="11"/>
        <v>6</v>
      </c>
      <c r="AC126" s="25">
        <f>U126*'Location Plan'!$B$60+V126*'Location Plan'!$C$60+W126*'Location Plan'!$D$60+X126*'Location Plan'!$E$60+Y126*'Location Plan'!$F$60+Z126*'Location Plan'!$G$60+AA126*'Location Plan'!$H$60</f>
        <v>6.9</v>
      </c>
      <c r="AD126" s="20">
        <v>13</v>
      </c>
      <c r="AE126" s="20">
        <v>1</v>
      </c>
      <c r="AF126" s="20">
        <v>0</v>
      </c>
      <c r="AG126" s="20">
        <v>0</v>
      </c>
      <c r="AH126" s="20">
        <v>0</v>
      </c>
      <c r="AI126" s="20">
        <v>0</v>
      </c>
      <c r="AJ126" s="20">
        <v>0</v>
      </c>
      <c r="AK126" s="5">
        <f t="shared" si="12"/>
        <v>14</v>
      </c>
      <c r="AL126" s="25">
        <f>AD126*'Location Plan'!$B$60+AE126*'Location Plan'!$C$60+AF126*'Location Plan'!$D$60+AG126*'Location Plan'!$E$60+AH126*'Location Plan'!$F$60+AI126*'Location Plan'!$G$60+AJ126*'Location Plan'!$H$60</f>
        <v>14</v>
      </c>
      <c r="AM126" s="27"/>
      <c r="AN126" s="27"/>
      <c r="AO126" s="27"/>
      <c r="AP126" s="27"/>
      <c r="AQ126" s="27"/>
      <c r="AR126" s="27"/>
      <c r="AS126" s="27"/>
      <c r="AT126" s="5">
        <f t="shared" si="9"/>
        <v>0</v>
      </c>
      <c r="AU126" s="25">
        <f>AM126*'Location Plan'!$B$60+AN126*'Location Plan'!$C$60+AO126*'Location Plan'!$D$60+AP126*'Location Plan'!$E$60+AQ126*'Location Plan'!$F$60+AR126*'Location Plan'!$G$60+AS126*'Location Plan'!$H$60</f>
        <v>0</v>
      </c>
      <c r="AV126" s="28">
        <v>17</v>
      </c>
      <c r="AW126" s="28">
        <v>2</v>
      </c>
      <c r="AX126" s="28">
        <v>0</v>
      </c>
      <c r="AY126" s="28">
        <v>0</v>
      </c>
      <c r="AZ126" s="28">
        <v>3</v>
      </c>
      <c r="BA126" s="28">
        <v>0</v>
      </c>
      <c r="BB126" s="28">
        <v>0</v>
      </c>
      <c r="BC126" s="5">
        <f t="shared" si="13"/>
        <v>22</v>
      </c>
      <c r="BD126" s="25">
        <f>AV126*'Location Plan'!$B$60+AW126*'Location Plan'!$C$60+AX126*'Location Plan'!$D$60+AY126*'Location Plan'!$E$60+AZ126*'Location Plan'!$F$60+BA126*'Location Plan'!$G$60+BB126*'Location Plan'!$H$60</f>
        <v>26.5</v>
      </c>
      <c r="BE126" s="20">
        <v>2</v>
      </c>
      <c r="BF126" s="20">
        <v>0</v>
      </c>
      <c r="BG126" s="20">
        <v>0</v>
      </c>
      <c r="BH126" s="20">
        <v>0</v>
      </c>
      <c r="BI126" s="20">
        <v>0</v>
      </c>
      <c r="BJ126" s="20">
        <v>0</v>
      </c>
      <c r="BK126" s="20">
        <v>0</v>
      </c>
      <c r="BL126" s="5">
        <f t="shared" si="10"/>
        <v>2</v>
      </c>
      <c r="BM126" s="25">
        <f>BE126*'Location Plan'!$B$60+BF126*'Location Plan'!$C$60+BG126*'Location Plan'!$D$60+BH126*'Location Plan'!$E$60+BI126*'Location Plan'!$F$60+BJ126*'Location Plan'!$G$60+BK126*'Location Plan'!$H$60</f>
        <v>2</v>
      </c>
    </row>
    <row r="127" spans="1:65" ht="13.5" customHeight="1">
      <c r="A127" s="115">
        <v>0.64930555555555503</v>
      </c>
      <c r="B127" s="116"/>
      <c r="C127" s="20">
        <v>6</v>
      </c>
      <c r="D127" s="20">
        <v>3</v>
      </c>
      <c r="E127" s="20">
        <v>0</v>
      </c>
      <c r="F127" s="20">
        <v>0</v>
      </c>
      <c r="G127" s="20">
        <v>0</v>
      </c>
      <c r="H127" s="20">
        <v>0</v>
      </c>
      <c r="I127" s="20">
        <v>0</v>
      </c>
      <c r="J127" s="5">
        <f t="shared" si="7"/>
        <v>9</v>
      </c>
      <c r="K127" s="25">
        <f>C127*'Location Plan'!$B$60+D127*'Location Plan'!$C$60+E127*'Location Plan'!$D$60+F127*'Location Plan'!$E$60+G127*'Location Plan'!$F$60+H127*'Location Plan'!$G$60+I127*'Location Plan'!$H$60</f>
        <v>9</v>
      </c>
      <c r="L127" s="20">
        <v>0</v>
      </c>
      <c r="M127" s="20">
        <v>0</v>
      </c>
      <c r="N127" s="20">
        <v>0</v>
      </c>
      <c r="O127" s="20">
        <v>0</v>
      </c>
      <c r="P127" s="20">
        <v>0</v>
      </c>
      <c r="Q127" s="20">
        <v>0</v>
      </c>
      <c r="R127" s="20">
        <v>0</v>
      </c>
      <c r="S127" s="5">
        <f t="shared" si="8"/>
        <v>0</v>
      </c>
      <c r="T127" s="25">
        <f>L127*'Location Plan'!$B$60+M127*'Location Plan'!$C$60+N127*'Location Plan'!$D$60+O127*'Location Plan'!$E$60+P127*'Location Plan'!$F$60+Q127*'Location Plan'!$G$60+R127*'Location Plan'!$H$60</f>
        <v>0</v>
      </c>
      <c r="U127" s="20">
        <v>2</v>
      </c>
      <c r="V127" s="20">
        <v>1</v>
      </c>
      <c r="W127" s="20">
        <v>0</v>
      </c>
      <c r="X127" s="20">
        <v>0</v>
      </c>
      <c r="Y127" s="20">
        <v>1</v>
      </c>
      <c r="Z127" s="20">
        <v>0</v>
      </c>
      <c r="AA127" s="20">
        <v>0</v>
      </c>
      <c r="AB127" s="5">
        <f t="shared" si="11"/>
        <v>4</v>
      </c>
      <c r="AC127" s="25">
        <f>U127*'Location Plan'!$B$60+V127*'Location Plan'!$C$60+W127*'Location Plan'!$D$60+X127*'Location Plan'!$E$60+Y127*'Location Plan'!$F$60+Z127*'Location Plan'!$G$60+AA127*'Location Plan'!$H$60</f>
        <v>5.5</v>
      </c>
      <c r="AD127" s="20">
        <v>4</v>
      </c>
      <c r="AE127" s="20">
        <v>0</v>
      </c>
      <c r="AF127" s="20">
        <v>0</v>
      </c>
      <c r="AG127" s="20">
        <v>0</v>
      </c>
      <c r="AH127" s="20">
        <v>0</v>
      </c>
      <c r="AI127" s="20">
        <v>0</v>
      </c>
      <c r="AJ127" s="20">
        <v>0</v>
      </c>
      <c r="AK127" s="5">
        <f t="shared" si="12"/>
        <v>4</v>
      </c>
      <c r="AL127" s="25">
        <f>AD127*'Location Plan'!$B$60+AE127*'Location Plan'!$C$60+AF127*'Location Plan'!$D$60+AG127*'Location Plan'!$E$60+AH127*'Location Plan'!$F$60+AI127*'Location Plan'!$G$60+AJ127*'Location Plan'!$H$60</f>
        <v>4</v>
      </c>
      <c r="AM127" s="27"/>
      <c r="AN127" s="27"/>
      <c r="AO127" s="27"/>
      <c r="AP127" s="27"/>
      <c r="AQ127" s="27"/>
      <c r="AR127" s="27"/>
      <c r="AS127" s="27"/>
      <c r="AT127" s="5">
        <f t="shared" si="9"/>
        <v>0</v>
      </c>
      <c r="AU127" s="25">
        <f>AM127*'Location Plan'!$B$60+AN127*'Location Plan'!$C$60+AO127*'Location Plan'!$D$60+AP127*'Location Plan'!$E$60+AQ127*'Location Plan'!$F$60+AR127*'Location Plan'!$G$60+AS127*'Location Plan'!$H$60</f>
        <v>0</v>
      </c>
      <c r="AV127" s="20">
        <v>12</v>
      </c>
      <c r="AW127" s="20">
        <v>4</v>
      </c>
      <c r="AX127" s="20">
        <v>0</v>
      </c>
      <c r="AY127" s="20">
        <v>0</v>
      </c>
      <c r="AZ127" s="20">
        <v>1</v>
      </c>
      <c r="BA127" s="20">
        <v>0</v>
      </c>
      <c r="BB127" s="20">
        <v>0</v>
      </c>
      <c r="BC127" s="5">
        <f t="shared" si="13"/>
        <v>17</v>
      </c>
      <c r="BD127" s="25">
        <f>AV127*'Location Plan'!$B$60+AW127*'Location Plan'!$C$60+AX127*'Location Plan'!$D$60+AY127*'Location Plan'!$E$60+AZ127*'Location Plan'!$F$60+BA127*'Location Plan'!$G$60+BB127*'Location Plan'!$H$60</f>
        <v>18.5</v>
      </c>
      <c r="BE127" s="20">
        <v>3</v>
      </c>
      <c r="BF127" s="20">
        <v>0</v>
      </c>
      <c r="BG127" s="20">
        <v>0</v>
      </c>
      <c r="BH127" s="20">
        <v>0</v>
      </c>
      <c r="BI127" s="20">
        <v>0</v>
      </c>
      <c r="BJ127" s="20">
        <v>0</v>
      </c>
      <c r="BK127" s="20">
        <v>0</v>
      </c>
      <c r="BL127" s="5">
        <f t="shared" si="10"/>
        <v>3</v>
      </c>
      <c r="BM127" s="25">
        <f>BE127*'Location Plan'!$B$60+BF127*'Location Plan'!$C$60+BG127*'Location Plan'!$D$60+BH127*'Location Plan'!$E$60+BI127*'Location Plan'!$F$60+BJ127*'Location Plan'!$G$60+BK127*'Location Plan'!$H$60</f>
        <v>3</v>
      </c>
    </row>
    <row r="128" spans="1:65" ht="13.5" customHeight="1">
      <c r="A128" s="115">
        <v>0.65277777777777701</v>
      </c>
      <c r="B128" s="116"/>
      <c r="C128" s="20">
        <v>10</v>
      </c>
      <c r="D128" s="20">
        <v>0</v>
      </c>
      <c r="E128" s="20">
        <v>0</v>
      </c>
      <c r="F128" s="20">
        <v>0</v>
      </c>
      <c r="G128" s="20">
        <v>0</v>
      </c>
      <c r="H128" s="20">
        <v>0</v>
      </c>
      <c r="I128" s="20">
        <v>0</v>
      </c>
      <c r="J128" s="5">
        <f t="shared" si="7"/>
        <v>10</v>
      </c>
      <c r="K128" s="25">
        <f>C128*'Location Plan'!$B$60+D128*'Location Plan'!$C$60+E128*'Location Plan'!$D$60+F128*'Location Plan'!$E$60+G128*'Location Plan'!$F$60+H128*'Location Plan'!$G$60+I128*'Location Plan'!$H$60</f>
        <v>10</v>
      </c>
      <c r="L128" s="20">
        <v>0</v>
      </c>
      <c r="M128" s="20">
        <v>0</v>
      </c>
      <c r="N128" s="20">
        <v>0</v>
      </c>
      <c r="O128" s="20">
        <v>0</v>
      </c>
      <c r="P128" s="20">
        <v>0</v>
      </c>
      <c r="Q128" s="20">
        <v>0</v>
      </c>
      <c r="R128" s="20">
        <v>0</v>
      </c>
      <c r="S128" s="5">
        <f t="shared" si="8"/>
        <v>0</v>
      </c>
      <c r="T128" s="25">
        <f>L128*'Location Plan'!$B$60+M128*'Location Plan'!$C$60+N128*'Location Plan'!$D$60+O128*'Location Plan'!$E$60+P128*'Location Plan'!$F$60+Q128*'Location Plan'!$G$60+R128*'Location Plan'!$H$60</f>
        <v>0</v>
      </c>
      <c r="U128" s="20">
        <v>6</v>
      </c>
      <c r="V128" s="20">
        <v>2</v>
      </c>
      <c r="W128" s="20">
        <v>0</v>
      </c>
      <c r="X128" s="20">
        <v>0</v>
      </c>
      <c r="Y128" s="20">
        <v>1</v>
      </c>
      <c r="Z128" s="20">
        <v>0</v>
      </c>
      <c r="AA128" s="20">
        <v>0</v>
      </c>
      <c r="AB128" s="5">
        <f t="shared" si="11"/>
        <v>9</v>
      </c>
      <c r="AC128" s="25">
        <f>U128*'Location Plan'!$B$60+V128*'Location Plan'!$C$60+W128*'Location Plan'!$D$60+X128*'Location Plan'!$E$60+Y128*'Location Plan'!$F$60+Z128*'Location Plan'!$G$60+AA128*'Location Plan'!$H$60</f>
        <v>10.5</v>
      </c>
      <c r="AD128" s="20">
        <v>5</v>
      </c>
      <c r="AE128" s="20">
        <v>1</v>
      </c>
      <c r="AF128" s="20">
        <v>0</v>
      </c>
      <c r="AG128" s="20">
        <v>0</v>
      </c>
      <c r="AH128" s="20">
        <v>0</v>
      </c>
      <c r="AI128" s="20">
        <v>0</v>
      </c>
      <c r="AJ128" s="20">
        <v>0</v>
      </c>
      <c r="AK128" s="5">
        <f t="shared" si="12"/>
        <v>6</v>
      </c>
      <c r="AL128" s="25">
        <f>AD128*'Location Plan'!$B$60+AE128*'Location Plan'!$C$60+AF128*'Location Plan'!$D$60+AG128*'Location Plan'!$E$60+AH128*'Location Plan'!$F$60+AI128*'Location Plan'!$G$60+AJ128*'Location Plan'!$H$60</f>
        <v>6</v>
      </c>
      <c r="AM128" s="27"/>
      <c r="AN128" s="27"/>
      <c r="AO128" s="27"/>
      <c r="AP128" s="27"/>
      <c r="AQ128" s="27"/>
      <c r="AR128" s="27"/>
      <c r="AS128" s="27"/>
      <c r="AT128" s="5">
        <f t="shared" si="9"/>
        <v>0</v>
      </c>
      <c r="AU128" s="25">
        <f>AM128*'Location Plan'!$B$60+AN128*'Location Plan'!$C$60+AO128*'Location Plan'!$D$60+AP128*'Location Plan'!$E$60+AQ128*'Location Plan'!$F$60+AR128*'Location Plan'!$G$60+AS128*'Location Plan'!$H$60</f>
        <v>0</v>
      </c>
      <c r="AV128" s="20">
        <v>10</v>
      </c>
      <c r="AW128" s="20">
        <v>0</v>
      </c>
      <c r="AX128" s="20">
        <v>0</v>
      </c>
      <c r="AY128" s="20">
        <v>0</v>
      </c>
      <c r="AZ128" s="20">
        <v>0</v>
      </c>
      <c r="BA128" s="20">
        <v>0</v>
      </c>
      <c r="BB128" s="20">
        <v>0</v>
      </c>
      <c r="BC128" s="5">
        <f t="shared" si="13"/>
        <v>10</v>
      </c>
      <c r="BD128" s="25">
        <f>AV128*'Location Plan'!$B$60+AW128*'Location Plan'!$C$60+AX128*'Location Plan'!$D$60+AY128*'Location Plan'!$E$60+AZ128*'Location Plan'!$F$60+BA128*'Location Plan'!$G$60+BB128*'Location Plan'!$H$60</f>
        <v>10</v>
      </c>
      <c r="BE128" s="20">
        <v>3</v>
      </c>
      <c r="BF128" s="20">
        <v>0</v>
      </c>
      <c r="BG128" s="20">
        <v>0</v>
      </c>
      <c r="BH128" s="20">
        <v>0</v>
      </c>
      <c r="BI128" s="20">
        <v>0</v>
      </c>
      <c r="BJ128" s="20">
        <v>0</v>
      </c>
      <c r="BK128" s="20">
        <v>0</v>
      </c>
      <c r="BL128" s="5">
        <f t="shared" si="10"/>
        <v>3</v>
      </c>
      <c r="BM128" s="25">
        <f>BE128*'Location Plan'!$B$60+BF128*'Location Plan'!$C$60+BG128*'Location Plan'!$D$60+BH128*'Location Plan'!$E$60+BI128*'Location Plan'!$F$60+BJ128*'Location Plan'!$G$60+BK128*'Location Plan'!$H$60</f>
        <v>3</v>
      </c>
    </row>
    <row r="129" spans="1:65" ht="13.5" customHeight="1">
      <c r="A129" s="115">
        <v>0.65625</v>
      </c>
      <c r="B129" s="116"/>
      <c r="C129" s="20">
        <v>4</v>
      </c>
      <c r="D129" s="20">
        <v>1</v>
      </c>
      <c r="E129" s="20">
        <v>0</v>
      </c>
      <c r="F129" s="20">
        <v>0</v>
      </c>
      <c r="G129" s="20">
        <v>0</v>
      </c>
      <c r="H129" s="20">
        <v>0</v>
      </c>
      <c r="I129" s="20">
        <v>0</v>
      </c>
      <c r="J129" s="5">
        <f t="shared" si="7"/>
        <v>5</v>
      </c>
      <c r="K129" s="25">
        <f>C129*'Location Plan'!$B$60+D129*'Location Plan'!$C$60+E129*'Location Plan'!$D$60+F129*'Location Plan'!$E$60+G129*'Location Plan'!$F$60+H129*'Location Plan'!$G$60+I129*'Location Plan'!$H$60</f>
        <v>5</v>
      </c>
      <c r="L129" s="20">
        <v>0</v>
      </c>
      <c r="M129" s="20">
        <v>0</v>
      </c>
      <c r="N129" s="20">
        <v>0</v>
      </c>
      <c r="O129" s="20">
        <v>0</v>
      </c>
      <c r="P129" s="20">
        <v>0</v>
      </c>
      <c r="Q129" s="20">
        <v>0</v>
      </c>
      <c r="R129" s="20">
        <v>0</v>
      </c>
      <c r="S129" s="5">
        <f t="shared" si="8"/>
        <v>0</v>
      </c>
      <c r="T129" s="25">
        <f>L129*'Location Plan'!$B$60+M129*'Location Plan'!$C$60+N129*'Location Plan'!$D$60+O129*'Location Plan'!$E$60+P129*'Location Plan'!$F$60+Q129*'Location Plan'!$G$60+R129*'Location Plan'!$H$60</f>
        <v>0</v>
      </c>
      <c r="U129" s="20">
        <v>3</v>
      </c>
      <c r="V129" s="20">
        <v>0</v>
      </c>
      <c r="W129" s="20">
        <v>0</v>
      </c>
      <c r="X129" s="20">
        <v>0</v>
      </c>
      <c r="Y129" s="20">
        <v>1</v>
      </c>
      <c r="Z129" s="20">
        <v>0</v>
      </c>
      <c r="AA129" s="20">
        <v>0</v>
      </c>
      <c r="AB129" s="5">
        <f t="shared" si="11"/>
        <v>4</v>
      </c>
      <c r="AC129" s="25">
        <f>U129*'Location Plan'!$B$60+V129*'Location Plan'!$C$60+W129*'Location Plan'!$D$60+X129*'Location Plan'!$E$60+Y129*'Location Plan'!$F$60+Z129*'Location Plan'!$G$60+AA129*'Location Plan'!$H$60</f>
        <v>5.5</v>
      </c>
      <c r="AD129" s="20">
        <v>6</v>
      </c>
      <c r="AE129" s="20">
        <v>1</v>
      </c>
      <c r="AF129" s="20">
        <v>0</v>
      </c>
      <c r="AG129" s="20">
        <v>0</v>
      </c>
      <c r="AH129" s="20">
        <v>1</v>
      </c>
      <c r="AI129" s="20">
        <v>0</v>
      </c>
      <c r="AJ129" s="20">
        <v>0</v>
      </c>
      <c r="AK129" s="5">
        <f t="shared" si="12"/>
        <v>8</v>
      </c>
      <c r="AL129" s="25">
        <f>AD129*'Location Plan'!$B$60+AE129*'Location Plan'!$C$60+AF129*'Location Plan'!$D$60+AG129*'Location Plan'!$E$60+AH129*'Location Plan'!$F$60+AI129*'Location Plan'!$G$60+AJ129*'Location Plan'!$H$60</f>
        <v>9.5</v>
      </c>
      <c r="AM129" s="27"/>
      <c r="AN129" s="27"/>
      <c r="AO129" s="27"/>
      <c r="AP129" s="27"/>
      <c r="AQ129" s="27"/>
      <c r="AR129" s="27"/>
      <c r="AS129" s="27"/>
      <c r="AT129" s="5">
        <f t="shared" si="9"/>
        <v>0</v>
      </c>
      <c r="AU129" s="25">
        <f>AM129*'Location Plan'!$B$60+AN129*'Location Plan'!$C$60+AO129*'Location Plan'!$D$60+AP129*'Location Plan'!$E$60+AQ129*'Location Plan'!$F$60+AR129*'Location Plan'!$G$60+AS129*'Location Plan'!$H$60</f>
        <v>0</v>
      </c>
      <c r="AV129" s="20">
        <v>13</v>
      </c>
      <c r="AW129" s="20">
        <v>0</v>
      </c>
      <c r="AX129" s="20">
        <v>0</v>
      </c>
      <c r="AY129" s="20">
        <v>0</v>
      </c>
      <c r="AZ129" s="20">
        <v>0</v>
      </c>
      <c r="BA129" s="20">
        <v>1</v>
      </c>
      <c r="BB129" s="20">
        <v>0</v>
      </c>
      <c r="BC129" s="5">
        <f t="shared" si="13"/>
        <v>14</v>
      </c>
      <c r="BD129" s="25">
        <f>AV129*'Location Plan'!$B$60+AW129*'Location Plan'!$C$60+AX129*'Location Plan'!$D$60+AY129*'Location Plan'!$E$60+AZ129*'Location Plan'!$F$60+BA129*'Location Plan'!$G$60+BB129*'Location Plan'!$H$60</f>
        <v>13.4</v>
      </c>
      <c r="BE129" s="20">
        <v>3</v>
      </c>
      <c r="BF129" s="20">
        <v>0</v>
      </c>
      <c r="BG129" s="20">
        <v>0</v>
      </c>
      <c r="BH129" s="20">
        <v>0</v>
      </c>
      <c r="BI129" s="20">
        <v>0</v>
      </c>
      <c r="BJ129" s="20">
        <v>0</v>
      </c>
      <c r="BK129" s="20">
        <v>0</v>
      </c>
      <c r="BL129" s="5">
        <f t="shared" si="10"/>
        <v>3</v>
      </c>
      <c r="BM129" s="25">
        <f>BE129*'Location Plan'!$B$60+BF129*'Location Plan'!$C$60+BG129*'Location Plan'!$D$60+BH129*'Location Plan'!$E$60+BI129*'Location Plan'!$F$60+BJ129*'Location Plan'!$G$60+BK129*'Location Plan'!$H$60</f>
        <v>3</v>
      </c>
    </row>
    <row r="130" spans="1:65" ht="13.5" customHeight="1">
      <c r="A130" s="115">
        <v>0.65972222222222199</v>
      </c>
      <c r="B130" s="116"/>
      <c r="C130" s="20">
        <v>8</v>
      </c>
      <c r="D130" s="20">
        <v>1</v>
      </c>
      <c r="E130" s="20">
        <v>0</v>
      </c>
      <c r="F130" s="20">
        <v>0</v>
      </c>
      <c r="G130" s="20">
        <v>0</v>
      </c>
      <c r="H130" s="20">
        <v>0</v>
      </c>
      <c r="I130" s="20">
        <v>0</v>
      </c>
      <c r="J130" s="5">
        <f t="shared" si="7"/>
        <v>9</v>
      </c>
      <c r="K130" s="25">
        <f>C130*'Location Plan'!$B$60+D130*'Location Plan'!$C$60+E130*'Location Plan'!$D$60+F130*'Location Plan'!$E$60+G130*'Location Plan'!$F$60+H130*'Location Plan'!$G$60+I130*'Location Plan'!$H$60</f>
        <v>9</v>
      </c>
      <c r="L130" s="20">
        <v>0</v>
      </c>
      <c r="M130" s="20">
        <v>0</v>
      </c>
      <c r="N130" s="20">
        <v>0</v>
      </c>
      <c r="O130" s="20">
        <v>0</v>
      </c>
      <c r="P130" s="20">
        <v>0</v>
      </c>
      <c r="Q130" s="20">
        <v>0</v>
      </c>
      <c r="R130" s="20">
        <v>0</v>
      </c>
      <c r="S130" s="5">
        <f t="shared" si="8"/>
        <v>0</v>
      </c>
      <c r="T130" s="25">
        <f>L130*'Location Plan'!$B$60+M130*'Location Plan'!$C$60+N130*'Location Plan'!$D$60+O130*'Location Plan'!$E$60+P130*'Location Plan'!$F$60+Q130*'Location Plan'!$G$60+R130*'Location Plan'!$H$60</f>
        <v>0</v>
      </c>
      <c r="U130" s="20">
        <v>7</v>
      </c>
      <c r="V130" s="20">
        <v>2</v>
      </c>
      <c r="W130" s="20">
        <v>0</v>
      </c>
      <c r="X130" s="20">
        <v>0</v>
      </c>
      <c r="Y130" s="20">
        <v>1</v>
      </c>
      <c r="Z130" s="20">
        <v>0</v>
      </c>
      <c r="AA130" s="20">
        <v>0</v>
      </c>
      <c r="AB130" s="5">
        <f t="shared" si="11"/>
        <v>10</v>
      </c>
      <c r="AC130" s="25">
        <f>U130*'Location Plan'!$B$60+V130*'Location Plan'!$C$60+W130*'Location Plan'!$D$60+X130*'Location Plan'!$E$60+Y130*'Location Plan'!$F$60+Z130*'Location Plan'!$G$60+AA130*'Location Plan'!$H$60</f>
        <v>11.5</v>
      </c>
      <c r="AD130" s="26">
        <v>9</v>
      </c>
      <c r="AE130" s="26">
        <v>6</v>
      </c>
      <c r="AF130" s="26">
        <v>0</v>
      </c>
      <c r="AG130" s="26">
        <v>0</v>
      </c>
      <c r="AH130" s="26">
        <v>0</v>
      </c>
      <c r="AI130" s="26">
        <v>0</v>
      </c>
      <c r="AJ130" s="26">
        <v>0</v>
      </c>
      <c r="AK130" s="5">
        <f t="shared" si="12"/>
        <v>15</v>
      </c>
      <c r="AL130" s="25">
        <f>AD130*'Location Plan'!$B$60+AE130*'Location Plan'!$C$60+AF130*'Location Plan'!$D$60+AG130*'Location Plan'!$E$60+AH130*'Location Plan'!$F$60+AI130*'Location Plan'!$G$60+AJ130*'Location Plan'!$H$60</f>
        <v>15</v>
      </c>
      <c r="AM130" s="27"/>
      <c r="AN130" s="27"/>
      <c r="AO130" s="27"/>
      <c r="AP130" s="27"/>
      <c r="AQ130" s="27"/>
      <c r="AR130" s="27"/>
      <c r="AS130" s="27"/>
      <c r="AT130" s="5">
        <f t="shared" si="9"/>
        <v>0</v>
      </c>
      <c r="AU130" s="25">
        <f>AM130*'Location Plan'!$B$60+AN130*'Location Plan'!$C$60+AO130*'Location Plan'!$D$60+AP130*'Location Plan'!$E$60+AQ130*'Location Plan'!$F$60+AR130*'Location Plan'!$G$60+AS130*'Location Plan'!$H$60</f>
        <v>0</v>
      </c>
      <c r="AV130" s="20">
        <v>17</v>
      </c>
      <c r="AW130" s="20">
        <v>1</v>
      </c>
      <c r="AX130" s="20">
        <v>0</v>
      </c>
      <c r="AY130" s="20">
        <v>0</v>
      </c>
      <c r="AZ130" s="20">
        <v>0</v>
      </c>
      <c r="BA130" s="20">
        <v>0</v>
      </c>
      <c r="BB130" s="20">
        <v>0</v>
      </c>
      <c r="BC130" s="5">
        <f t="shared" si="13"/>
        <v>18</v>
      </c>
      <c r="BD130" s="25">
        <f>AV130*'Location Plan'!$B$60+AW130*'Location Plan'!$C$60+AX130*'Location Plan'!$D$60+AY130*'Location Plan'!$E$60+AZ130*'Location Plan'!$F$60+BA130*'Location Plan'!$G$60+BB130*'Location Plan'!$H$60</f>
        <v>18</v>
      </c>
      <c r="BE130" s="20">
        <v>2</v>
      </c>
      <c r="BF130" s="20">
        <v>0</v>
      </c>
      <c r="BG130" s="20">
        <v>0</v>
      </c>
      <c r="BH130" s="20">
        <v>0</v>
      </c>
      <c r="BI130" s="20">
        <v>0</v>
      </c>
      <c r="BJ130" s="20">
        <v>0</v>
      </c>
      <c r="BK130" s="20">
        <v>0</v>
      </c>
      <c r="BL130" s="5">
        <f t="shared" si="10"/>
        <v>2</v>
      </c>
      <c r="BM130" s="25">
        <f>BE130*'Location Plan'!$B$60+BF130*'Location Plan'!$C$60+BG130*'Location Plan'!$D$60+BH130*'Location Plan'!$E$60+BI130*'Location Plan'!$F$60+BJ130*'Location Plan'!$G$60+BK130*'Location Plan'!$H$60</f>
        <v>2</v>
      </c>
    </row>
    <row r="131" spans="1:65" ht="13.5" customHeight="1">
      <c r="A131" s="115">
        <v>0.66319444444444398</v>
      </c>
      <c r="B131" s="116"/>
      <c r="C131" s="20">
        <v>11</v>
      </c>
      <c r="D131" s="20">
        <v>3</v>
      </c>
      <c r="E131" s="20">
        <v>0</v>
      </c>
      <c r="F131" s="20">
        <v>0</v>
      </c>
      <c r="G131" s="20">
        <v>0</v>
      </c>
      <c r="H131" s="20">
        <v>0</v>
      </c>
      <c r="I131" s="20">
        <v>0</v>
      </c>
      <c r="J131" s="5">
        <f t="shared" si="7"/>
        <v>14</v>
      </c>
      <c r="K131" s="25">
        <f>C131*'Location Plan'!$B$60+D131*'Location Plan'!$C$60+E131*'Location Plan'!$D$60+F131*'Location Plan'!$E$60+G131*'Location Plan'!$F$60+H131*'Location Plan'!$G$60+I131*'Location Plan'!$H$60</f>
        <v>14</v>
      </c>
      <c r="L131" s="20">
        <v>0</v>
      </c>
      <c r="M131" s="20">
        <v>0</v>
      </c>
      <c r="N131" s="20">
        <v>0</v>
      </c>
      <c r="O131" s="20">
        <v>0</v>
      </c>
      <c r="P131" s="20">
        <v>0</v>
      </c>
      <c r="Q131" s="20">
        <v>0</v>
      </c>
      <c r="R131" s="20">
        <v>0</v>
      </c>
      <c r="S131" s="5">
        <f t="shared" si="8"/>
        <v>0</v>
      </c>
      <c r="T131" s="25">
        <f>L131*'Location Plan'!$B$60+M131*'Location Plan'!$C$60+N131*'Location Plan'!$D$60+O131*'Location Plan'!$E$60+P131*'Location Plan'!$F$60+Q131*'Location Plan'!$G$60+R131*'Location Plan'!$H$60</f>
        <v>0</v>
      </c>
      <c r="U131" s="26">
        <v>11</v>
      </c>
      <c r="V131" s="26">
        <v>2</v>
      </c>
      <c r="W131" s="26">
        <v>0</v>
      </c>
      <c r="X131" s="26">
        <v>0</v>
      </c>
      <c r="Y131" s="26">
        <v>1</v>
      </c>
      <c r="Z131" s="26">
        <v>0</v>
      </c>
      <c r="AA131" s="26">
        <v>0</v>
      </c>
      <c r="AB131" s="5">
        <f t="shared" si="11"/>
        <v>14</v>
      </c>
      <c r="AC131" s="25">
        <f>U131*'Location Plan'!$B$60+V131*'Location Plan'!$C$60+W131*'Location Plan'!$D$60+X131*'Location Plan'!$E$60+Y131*'Location Plan'!$F$60+Z131*'Location Plan'!$G$60+AA131*'Location Plan'!$H$60</f>
        <v>15.5</v>
      </c>
      <c r="AD131" s="26">
        <v>11</v>
      </c>
      <c r="AE131" s="26">
        <v>4</v>
      </c>
      <c r="AF131" s="26">
        <v>0</v>
      </c>
      <c r="AG131" s="26">
        <v>0</v>
      </c>
      <c r="AH131" s="26">
        <v>0</v>
      </c>
      <c r="AI131" s="26">
        <v>0</v>
      </c>
      <c r="AJ131" s="26">
        <v>0</v>
      </c>
      <c r="AK131" s="5">
        <f t="shared" si="12"/>
        <v>15</v>
      </c>
      <c r="AL131" s="25">
        <f>AD131*'Location Plan'!$B$60+AE131*'Location Plan'!$C$60+AF131*'Location Plan'!$D$60+AG131*'Location Plan'!$E$60+AH131*'Location Plan'!$F$60+AI131*'Location Plan'!$G$60+AJ131*'Location Plan'!$H$60</f>
        <v>15</v>
      </c>
      <c r="AM131" s="27"/>
      <c r="AN131" s="27"/>
      <c r="AO131" s="27"/>
      <c r="AP131" s="27"/>
      <c r="AQ131" s="27"/>
      <c r="AR131" s="27"/>
      <c r="AS131" s="27"/>
      <c r="AT131" s="5">
        <f t="shared" si="9"/>
        <v>0</v>
      </c>
      <c r="AU131" s="25">
        <f>AM131*'Location Plan'!$B$60+AN131*'Location Plan'!$C$60+AO131*'Location Plan'!$D$60+AP131*'Location Plan'!$E$60+AQ131*'Location Plan'!$F$60+AR131*'Location Plan'!$G$60+AS131*'Location Plan'!$H$60</f>
        <v>0</v>
      </c>
      <c r="AV131" s="20">
        <v>7</v>
      </c>
      <c r="AW131" s="20">
        <v>1</v>
      </c>
      <c r="AX131" s="20">
        <v>0</v>
      </c>
      <c r="AY131" s="20">
        <v>0</v>
      </c>
      <c r="AZ131" s="20">
        <v>1</v>
      </c>
      <c r="BA131" s="20">
        <v>0</v>
      </c>
      <c r="BB131" s="20">
        <v>0</v>
      </c>
      <c r="BC131" s="5">
        <f t="shared" si="13"/>
        <v>9</v>
      </c>
      <c r="BD131" s="25">
        <f>AV131*'Location Plan'!$B$60+AW131*'Location Plan'!$C$60+AX131*'Location Plan'!$D$60+AY131*'Location Plan'!$E$60+AZ131*'Location Plan'!$F$60+BA131*'Location Plan'!$G$60+BB131*'Location Plan'!$H$60</f>
        <v>10.5</v>
      </c>
      <c r="BE131" s="20">
        <v>3</v>
      </c>
      <c r="BF131" s="20">
        <v>0</v>
      </c>
      <c r="BG131" s="20">
        <v>0</v>
      </c>
      <c r="BH131" s="20">
        <v>0</v>
      </c>
      <c r="BI131" s="20">
        <v>0</v>
      </c>
      <c r="BJ131" s="20">
        <v>0</v>
      </c>
      <c r="BK131" s="20">
        <v>0</v>
      </c>
      <c r="BL131" s="5">
        <f t="shared" si="10"/>
        <v>3</v>
      </c>
      <c r="BM131" s="25">
        <f>BE131*'Location Plan'!$B$60+BF131*'Location Plan'!$C$60+BG131*'Location Plan'!$D$60+BH131*'Location Plan'!$E$60+BI131*'Location Plan'!$F$60+BJ131*'Location Plan'!$G$60+BK131*'Location Plan'!$H$60</f>
        <v>3</v>
      </c>
    </row>
    <row r="132" spans="1:65" ht="13.5" customHeight="1">
      <c r="A132" s="115">
        <v>0.66666666666666596</v>
      </c>
      <c r="B132" s="116"/>
      <c r="C132" s="20">
        <v>6</v>
      </c>
      <c r="D132" s="20">
        <v>2</v>
      </c>
      <c r="E132" s="20">
        <v>0</v>
      </c>
      <c r="F132" s="20">
        <v>0</v>
      </c>
      <c r="G132" s="20">
        <v>0</v>
      </c>
      <c r="H132" s="20">
        <v>0</v>
      </c>
      <c r="I132" s="20">
        <v>1</v>
      </c>
      <c r="J132" s="5">
        <f t="shared" si="7"/>
        <v>9</v>
      </c>
      <c r="K132" s="25">
        <f>C132*'Location Plan'!$B$60+D132*'Location Plan'!$C$60+E132*'Location Plan'!$D$60+F132*'Location Plan'!$E$60+G132*'Location Plan'!$F$60+H132*'Location Plan'!$G$60+I132*'Location Plan'!$H$60</f>
        <v>8.1999999999999993</v>
      </c>
      <c r="L132" s="20">
        <v>0</v>
      </c>
      <c r="M132" s="20">
        <v>0</v>
      </c>
      <c r="N132" s="20">
        <v>0</v>
      </c>
      <c r="O132" s="20">
        <v>0</v>
      </c>
      <c r="P132" s="20">
        <v>0</v>
      </c>
      <c r="Q132" s="20">
        <v>0</v>
      </c>
      <c r="R132" s="20">
        <v>0</v>
      </c>
      <c r="S132" s="5">
        <f t="shared" si="8"/>
        <v>0</v>
      </c>
      <c r="T132" s="25">
        <f>L132*'Location Plan'!$B$60+M132*'Location Plan'!$C$60+N132*'Location Plan'!$D$60+O132*'Location Plan'!$E$60+P132*'Location Plan'!$F$60+Q132*'Location Plan'!$G$60+R132*'Location Plan'!$H$60</f>
        <v>0</v>
      </c>
      <c r="U132" s="20">
        <v>6</v>
      </c>
      <c r="V132" s="20">
        <v>1</v>
      </c>
      <c r="W132" s="20">
        <v>0</v>
      </c>
      <c r="X132" s="20">
        <v>0</v>
      </c>
      <c r="Y132" s="20">
        <v>1</v>
      </c>
      <c r="Z132" s="20">
        <v>0</v>
      </c>
      <c r="AA132" s="20">
        <v>0</v>
      </c>
      <c r="AB132" s="5">
        <f t="shared" si="11"/>
        <v>8</v>
      </c>
      <c r="AC132" s="25">
        <f>U132*'Location Plan'!$B$60+V132*'Location Plan'!$C$60+W132*'Location Plan'!$D$60+X132*'Location Plan'!$E$60+Y132*'Location Plan'!$F$60+Z132*'Location Plan'!$G$60+AA132*'Location Plan'!$H$60</f>
        <v>9.5</v>
      </c>
      <c r="AD132" s="20">
        <v>4</v>
      </c>
      <c r="AE132" s="20">
        <v>0</v>
      </c>
      <c r="AF132" s="20">
        <v>1</v>
      </c>
      <c r="AG132" s="20">
        <v>0</v>
      </c>
      <c r="AH132" s="20">
        <v>0</v>
      </c>
      <c r="AI132" s="20">
        <v>0</v>
      </c>
      <c r="AJ132" s="20">
        <v>0</v>
      </c>
      <c r="AK132" s="5">
        <f t="shared" si="12"/>
        <v>5</v>
      </c>
      <c r="AL132" s="25">
        <f>AD132*'Location Plan'!$B$60+AE132*'Location Plan'!$C$60+AF132*'Location Plan'!$D$60+AG132*'Location Plan'!$E$60+AH132*'Location Plan'!$F$60+AI132*'Location Plan'!$G$60+AJ132*'Location Plan'!$H$60</f>
        <v>5.9</v>
      </c>
      <c r="AM132" s="27"/>
      <c r="AN132" s="27"/>
      <c r="AO132" s="27"/>
      <c r="AP132" s="27"/>
      <c r="AQ132" s="27"/>
      <c r="AR132" s="27"/>
      <c r="AS132" s="27"/>
      <c r="AT132" s="5">
        <f t="shared" si="9"/>
        <v>0</v>
      </c>
      <c r="AU132" s="25">
        <f>AM132*'Location Plan'!$B$60+AN132*'Location Plan'!$C$60+AO132*'Location Plan'!$D$60+AP132*'Location Plan'!$E$60+AQ132*'Location Plan'!$F$60+AR132*'Location Plan'!$G$60+AS132*'Location Plan'!$H$60</f>
        <v>0</v>
      </c>
      <c r="AV132" s="20">
        <v>7</v>
      </c>
      <c r="AW132" s="20">
        <v>0</v>
      </c>
      <c r="AX132" s="20">
        <v>0</v>
      </c>
      <c r="AY132" s="20">
        <v>0</v>
      </c>
      <c r="AZ132" s="20">
        <v>0</v>
      </c>
      <c r="BA132" s="20">
        <v>0</v>
      </c>
      <c r="BB132" s="20">
        <v>0</v>
      </c>
      <c r="BC132" s="5">
        <f t="shared" si="13"/>
        <v>7</v>
      </c>
      <c r="BD132" s="25">
        <f>AV132*'Location Plan'!$B$60+AW132*'Location Plan'!$C$60+AX132*'Location Plan'!$D$60+AY132*'Location Plan'!$E$60+AZ132*'Location Plan'!$F$60+BA132*'Location Plan'!$G$60+BB132*'Location Plan'!$H$60</f>
        <v>7</v>
      </c>
      <c r="BE132" s="20">
        <v>1</v>
      </c>
      <c r="BF132" s="20">
        <v>0</v>
      </c>
      <c r="BG132" s="20">
        <v>0</v>
      </c>
      <c r="BH132" s="20">
        <v>0</v>
      </c>
      <c r="BI132" s="20">
        <v>0</v>
      </c>
      <c r="BJ132" s="20">
        <v>0</v>
      </c>
      <c r="BK132" s="20">
        <v>0</v>
      </c>
      <c r="BL132" s="5">
        <f t="shared" si="10"/>
        <v>1</v>
      </c>
      <c r="BM132" s="25">
        <f>BE132*'Location Plan'!$B$60+BF132*'Location Plan'!$C$60+BG132*'Location Plan'!$D$60+BH132*'Location Plan'!$E$60+BI132*'Location Plan'!$F$60+BJ132*'Location Plan'!$G$60+BK132*'Location Plan'!$H$60</f>
        <v>1</v>
      </c>
    </row>
    <row r="133" spans="1:65" ht="13.5" customHeight="1">
      <c r="A133" s="115">
        <v>0.67013888888888895</v>
      </c>
      <c r="B133" s="116"/>
      <c r="C133" s="20">
        <v>8</v>
      </c>
      <c r="D133" s="20">
        <v>2</v>
      </c>
      <c r="E133" s="20">
        <v>0</v>
      </c>
      <c r="F133" s="20">
        <v>0</v>
      </c>
      <c r="G133" s="20">
        <v>0</v>
      </c>
      <c r="H133" s="20">
        <v>1</v>
      </c>
      <c r="I133" s="20">
        <v>0</v>
      </c>
      <c r="J133" s="5">
        <f t="shared" ref="J133:J167" si="14">SUM(C133:I133)</f>
        <v>11</v>
      </c>
      <c r="K133" s="25">
        <f>C133*'Location Plan'!$B$60+D133*'Location Plan'!$C$60+E133*'Location Plan'!$D$60+F133*'Location Plan'!$E$60+G133*'Location Plan'!$F$60+H133*'Location Plan'!$G$60+I133*'Location Plan'!$H$60</f>
        <v>10.4</v>
      </c>
      <c r="L133" s="20">
        <v>0</v>
      </c>
      <c r="M133" s="20">
        <v>0</v>
      </c>
      <c r="N133" s="20">
        <v>0</v>
      </c>
      <c r="O133" s="20">
        <v>0</v>
      </c>
      <c r="P133" s="20">
        <v>0</v>
      </c>
      <c r="Q133" s="20">
        <v>0</v>
      </c>
      <c r="R133" s="20">
        <v>0</v>
      </c>
      <c r="S133" s="5">
        <f t="shared" ref="S133:S167" si="15">SUM(L133:R133)</f>
        <v>0</v>
      </c>
      <c r="T133" s="25">
        <f>L133*'Location Plan'!$B$60+M133*'Location Plan'!$C$60+N133*'Location Plan'!$D$60+O133*'Location Plan'!$E$60+P133*'Location Plan'!$F$60+Q133*'Location Plan'!$G$60+R133*'Location Plan'!$H$60</f>
        <v>0</v>
      </c>
      <c r="U133" s="20">
        <v>1</v>
      </c>
      <c r="V133" s="20">
        <v>1</v>
      </c>
      <c r="W133" s="20">
        <v>0</v>
      </c>
      <c r="X133" s="20">
        <v>0</v>
      </c>
      <c r="Y133" s="20">
        <v>1</v>
      </c>
      <c r="Z133" s="20">
        <v>0</v>
      </c>
      <c r="AA133" s="20">
        <v>0</v>
      </c>
      <c r="AB133" s="5">
        <f t="shared" si="11"/>
        <v>3</v>
      </c>
      <c r="AC133" s="25">
        <f>U133*'Location Plan'!$B$60+V133*'Location Plan'!$C$60+W133*'Location Plan'!$D$60+X133*'Location Plan'!$E$60+Y133*'Location Plan'!$F$60+Z133*'Location Plan'!$G$60+AA133*'Location Plan'!$H$60</f>
        <v>4.5</v>
      </c>
      <c r="AD133" s="20">
        <v>4</v>
      </c>
      <c r="AE133" s="20">
        <v>2</v>
      </c>
      <c r="AF133" s="20">
        <v>0</v>
      </c>
      <c r="AG133" s="20">
        <v>0</v>
      </c>
      <c r="AH133" s="20">
        <v>0</v>
      </c>
      <c r="AI133" s="20">
        <v>0</v>
      </c>
      <c r="AJ133" s="20">
        <v>0</v>
      </c>
      <c r="AK133" s="5">
        <f t="shared" si="12"/>
        <v>6</v>
      </c>
      <c r="AL133" s="25">
        <f>AD133*'Location Plan'!$B$60+AE133*'Location Plan'!$C$60+AF133*'Location Plan'!$D$60+AG133*'Location Plan'!$E$60+AH133*'Location Plan'!$F$60+AI133*'Location Plan'!$G$60+AJ133*'Location Plan'!$H$60</f>
        <v>6</v>
      </c>
      <c r="AM133" s="27"/>
      <c r="AN133" s="27"/>
      <c r="AO133" s="27"/>
      <c r="AP133" s="27"/>
      <c r="AQ133" s="27"/>
      <c r="AR133" s="27"/>
      <c r="AS133" s="27"/>
      <c r="AT133" s="5">
        <f t="shared" ref="AT133:AT167" si="16">SUM(AM133:AS133)</f>
        <v>0</v>
      </c>
      <c r="AU133" s="25">
        <f>AM133*'Location Plan'!$B$60+AN133*'Location Plan'!$C$60+AO133*'Location Plan'!$D$60+AP133*'Location Plan'!$E$60+AQ133*'Location Plan'!$F$60+AR133*'Location Plan'!$G$60+AS133*'Location Plan'!$H$60</f>
        <v>0</v>
      </c>
      <c r="AV133" s="20">
        <v>6</v>
      </c>
      <c r="AW133" s="20">
        <v>1</v>
      </c>
      <c r="AX133" s="20">
        <v>0</v>
      </c>
      <c r="AY133" s="20">
        <v>0</v>
      </c>
      <c r="AZ133" s="20">
        <v>0</v>
      </c>
      <c r="BA133" s="20">
        <v>0</v>
      </c>
      <c r="BB133" s="20">
        <v>0</v>
      </c>
      <c r="BC133" s="5">
        <f t="shared" si="13"/>
        <v>7</v>
      </c>
      <c r="BD133" s="25">
        <f>AV133*'Location Plan'!$B$60+AW133*'Location Plan'!$C$60+AX133*'Location Plan'!$D$60+AY133*'Location Plan'!$E$60+AZ133*'Location Plan'!$F$60+BA133*'Location Plan'!$G$60+BB133*'Location Plan'!$H$60</f>
        <v>7</v>
      </c>
      <c r="BE133" s="20">
        <v>2</v>
      </c>
      <c r="BF133" s="20">
        <v>0</v>
      </c>
      <c r="BG133" s="20">
        <v>0</v>
      </c>
      <c r="BH133" s="20">
        <v>0</v>
      </c>
      <c r="BI133" s="20">
        <v>0</v>
      </c>
      <c r="BJ133" s="20">
        <v>0</v>
      </c>
      <c r="BK133" s="20">
        <v>0</v>
      </c>
      <c r="BL133" s="5">
        <f t="shared" ref="BL133:BL167" si="17">SUM(BE133:BK133)</f>
        <v>2</v>
      </c>
      <c r="BM133" s="25">
        <f>BE133*'Location Plan'!$B$60+BF133*'Location Plan'!$C$60+BG133*'Location Plan'!$D$60+BH133*'Location Plan'!$E$60+BI133*'Location Plan'!$F$60+BJ133*'Location Plan'!$G$60+BK133*'Location Plan'!$H$60</f>
        <v>2</v>
      </c>
    </row>
    <row r="134" spans="1:65" ht="13.5" customHeight="1">
      <c r="A134" s="115">
        <v>0.67361111111111105</v>
      </c>
      <c r="B134" s="116"/>
      <c r="C134" s="20">
        <v>4</v>
      </c>
      <c r="D134" s="20">
        <v>2</v>
      </c>
      <c r="E134" s="20">
        <v>0</v>
      </c>
      <c r="F134" s="20">
        <v>0</v>
      </c>
      <c r="G134" s="20">
        <v>0</v>
      </c>
      <c r="H134" s="20">
        <v>0</v>
      </c>
      <c r="I134" s="20">
        <v>0</v>
      </c>
      <c r="J134" s="5">
        <f t="shared" si="14"/>
        <v>6</v>
      </c>
      <c r="K134" s="25">
        <f>C134*'Location Plan'!$B$60+D134*'Location Plan'!$C$60+E134*'Location Plan'!$D$60+F134*'Location Plan'!$E$60+G134*'Location Plan'!$F$60+H134*'Location Plan'!$G$60+I134*'Location Plan'!$H$60</f>
        <v>6</v>
      </c>
      <c r="L134" s="20">
        <v>0</v>
      </c>
      <c r="M134" s="20">
        <v>0</v>
      </c>
      <c r="N134" s="20">
        <v>0</v>
      </c>
      <c r="O134" s="20">
        <v>0</v>
      </c>
      <c r="P134" s="20">
        <v>0</v>
      </c>
      <c r="Q134" s="20">
        <v>0</v>
      </c>
      <c r="R134" s="20">
        <v>0</v>
      </c>
      <c r="S134" s="5">
        <f t="shared" si="15"/>
        <v>0</v>
      </c>
      <c r="T134" s="25">
        <f>L134*'Location Plan'!$B$60+M134*'Location Plan'!$C$60+N134*'Location Plan'!$D$60+O134*'Location Plan'!$E$60+P134*'Location Plan'!$F$60+Q134*'Location Plan'!$G$60+R134*'Location Plan'!$H$60</f>
        <v>0</v>
      </c>
      <c r="U134" s="20">
        <v>5</v>
      </c>
      <c r="V134" s="20">
        <v>0</v>
      </c>
      <c r="W134" s="20">
        <v>0</v>
      </c>
      <c r="X134" s="20">
        <v>0</v>
      </c>
      <c r="Y134" s="20">
        <v>1</v>
      </c>
      <c r="Z134" s="20">
        <v>0</v>
      </c>
      <c r="AA134" s="20">
        <v>0</v>
      </c>
      <c r="AB134" s="5">
        <f t="shared" si="11"/>
        <v>6</v>
      </c>
      <c r="AC134" s="25">
        <f>U134*'Location Plan'!$B$60+V134*'Location Plan'!$C$60+W134*'Location Plan'!$D$60+X134*'Location Plan'!$E$60+Y134*'Location Plan'!$F$60+Z134*'Location Plan'!$G$60+AA134*'Location Plan'!$H$60</f>
        <v>7.5</v>
      </c>
      <c r="AD134" s="20">
        <v>4</v>
      </c>
      <c r="AE134" s="20">
        <v>1</v>
      </c>
      <c r="AF134" s="20">
        <v>0</v>
      </c>
      <c r="AG134" s="20">
        <v>0</v>
      </c>
      <c r="AH134" s="20">
        <v>0</v>
      </c>
      <c r="AI134" s="20">
        <v>0</v>
      </c>
      <c r="AJ134" s="20">
        <v>1</v>
      </c>
      <c r="AK134" s="5">
        <f t="shared" si="12"/>
        <v>6</v>
      </c>
      <c r="AL134" s="25">
        <f>AD134*'Location Plan'!$B$60+AE134*'Location Plan'!$C$60+AF134*'Location Plan'!$D$60+AG134*'Location Plan'!$E$60+AH134*'Location Plan'!$F$60+AI134*'Location Plan'!$G$60+AJ134*'Location Plan'!$H$60</f>
        <v>5.2</v>
      </c>
      <c r="AM134" s="27"/>
      <c r="AN134" s="27"/>
      <c r="AO134" s="27"/>
      <c r="AP134" s="27"/>
      <c r="AQ134" s="27"/>
      <c r="AR134" s="27"/>
      <c r="AS134" s="27"/>
      <c r="AT134" s="5">
        <f t="shared" si="16"/>
        <v>0</v>
      </c>
      <c r="AU134" s="25">
        <f>AM134*'Location Plan'!$B$60+AN134*'Location Plan'!$C$60+AO134*'Location Plan'!$D$60+AP134*'Location Plan'!$E$60+AQ134*'Location Plan'!$F$60+AR134*'Location Plan'!$G$60+AS134*'Location Plan'!$H$60</f>
        <v>0</v>
      </c>
      <c r="AV134" s="20">
        <v>12</v>
      </c>
      <c r="AW134" s="20">
        <v>0</v>
      </c>
      <c r="AX134" s="20">
        <v>1</v>
      </c>
      <c r="AY134" s="20">
        <v>0</v>
      </c>
      <c r="AZ134" s="20">
        <v>0</v>
      </c>
      <c r="BA134" s="20">
        <v>0</v>
      </c>
      <c r="BB134" s="20">
        <v>0</v>
      </c>
      <c r="BC134" s="5">
        <f t="shared" si="13"/>
        <v>13</v>
      </c>
      <c r="BD134" s="25">
        <f>AV134*'Location Plan'!$B$60+AW134*'Location Plan'!$C$60+AX134*'Location Plan'!$D$60+AY134*'Location Plan'!$E$60+AZ134*'Location Plan'!$F$60+BA134*'Location Plan'!$G$60+BB134*'Location Plan'!$H$60</f>
        <v>13.9</v>
      </c>
      <c r="BE134" s="20">
        <v>2</v>
      </c>
      <c r="BF134" s="20">
        <v>1</v>
      </c>
      <c r="BG134" s="20">
        <v>0</v>
      </c>
      <c r="BH134" s="20">
        <v>0</v>
      </c>
      <c r="BI134" s="20">
        <v>0</v>
      </c>
      <c r="BJ134" s="20">
        <v>0</v>
      </c>
      <c r="BK134" s="20">
        <v>0</v>
      </c>
      <c r="BL134" s="5">
        <f t="shared" si="17"/>
        <v>3</v>
      </c>
      <c r="BM134" s="25">
        <f>BE134*'Location Plan'!$B$60+BF134*'Location Plan'!$C$60+BG134*'Location Plan'!$D$60+BH134*'Location Plan'!$E$60+BI134*'Location Plan'!$F$60+BJ134*'Location Plan'!$G$60+BK134*'Location Plan'!$H$60</f>
        <v>3</v>
      </c>
    </row>
    <row r="135" spans="1:65" ht="13.5" customHeight="1">
      <c r="A135" s="115">
        <v>0.67708333333333304</v>
      </c>
      <c r="B135" s="116"/>
      <c r="C135" s="20">
        <v>9</v>
      </c>
      <c r="D135" s="20">
        <v>1</v>
      </c>
      <c r="E135" s="20">
        <v>0</v>
      </c>
      <c r="F135" s="20">
        <v>0</v>
      </c>
      <c r="G135" s="20">
        <v>0</v>
      </c>
      <c r="H135" s="20">
        <v>1</v>
      </c>
      <c r="I135" s="20">
        <v>1</v>
      </c>
      <c r="J135" s="5">
        <f t="shared" si="14"/>
        <v>12</v>
      </c>
      <c r="K135" s="25">
        <f>C135*'Location Plan'!$B$60+D135*'Location Plan'!$C$60+E135*'Location Plan'!$D$60+F135*'Location Plan'!$E$60+G135*'Location Plan'!$F$60+H135*'Location Plan'!$G$60+I135*'Location Plan'!$H$60</f>
        <v>10.6</v>
      </c>
      <c r="L135" s="20">
        <v>0</v>
      </c>
      <c r="M135" s="20">
        <v>0</v>
      </c>
      <c r="N135" s="20">
        <v>0</v>
      </c>
      <c r="O135" s="20">
        <v>0</v>
      </c>
      <c r="P135" s="20">
        <v>0</v>
      </c>
      <c r="Q135" s="20">
        <v>0</v>
      </c>
      <c r="R135" s="20">
        <v>0</v>
      </c>
      <c r="S135" s="5">
        <f t="shared" si="15"/>
        <v>0</v>
      </c>
      <c r="T135" s="25">
        <f>L135*'Location Plan'!$B$60+M135*'Location Plan'!$C$60+N135*'Location Plan'!$D$60+O135*'Location Plan'!$E$60+P135*'Location Plan'!$F$60+Q135*'Location Plan'!$G$60+R135*'Location Plan'!$H$60</f>
        <v>0</v>
      </c>
      <c r="U135" s="20">
        <v>7</v>
      </c>
      <c r="V135" s="20">
        <v>0</v>
      </c>
      <c r="W135" s="20">
        <v>0</v>
      </c>
      <c r="X135" s="20">
        <v>0</v>
      </c>
      <c r="Y135" s="20">
        <v>1</v>
      </c>
      <c r="Z135" s="20">
        <v>0</v>
      </c>
      <c r="AA135" s="20">
        <v>0</v>
      </c>
      <c r="AB135" s="5">
        <f t="shared" si="11"/>
        <v>8</v>
      </c>
      <c r="AC135" s="25">
        <f>U135*'Location Plan'!$B$60+V135*'Location Plan'!$C$60+W135*'Location Plan'!$D$60+X135*'Location Plan'!$E$60+Y135*'Location Plan'!$F$60+Z135*'Location Plan'!$G$60+AA135*'Location Plan'!$H$60</f>
        <v>9.5</v>
      </c>
      <c r="AD135" s="26">
        <v>9</v>
      </c>
      <c r="AE135" s="26">
        <v>3</v>
      </c>
      <c r="AF135" s="26">
        <v>0</v>
      </c>
      <c r="AG135" s="26">
        <v>0</v>
      </c>
      <c r="AH135" s="26">
        <v>1</v>
      </c>
      <c r="AI135" s="26">
        <v>0</v>
      </c>
      <c r="AJ135" s="26">
        <v>0</v>
      </c>
      <c r="AK135" s="5">
        <f t="shared" si="12"/>
        <v>13</v>
      </c>
      <c r="AL135" s="25">
        <f>AD135*'Location Plan'!$B$60+AE135*'Location Plan'!$C$60+AF135*'Location Plan'!$D$60+AG135*'Location Plan'!$E$60+AH135*'Location Plan'!$F$60+AI135*'Location Plan'!$G$60+AJ135*'Location Plan'!$H$60</f>
        <v>14.5</v>
      </c>
      <c r="AM135" s="27"/>
      <c r="AN135" s="27"/>
      <c r="AO135" s="27"/>
      <c r="AP135" s="27"/>
      <c r="AQ135" s="27"/>
      <c r="AR135" s="27"/>
      <c r="AS135" s="27"/>
      <c r="AT135" s="5">
        <f t="shared" si="16"/>
        <v>0</v>
      </c>
      <c r="AU135" s="25">
        <f>AM135*'Location Plan'!$B$60+AN135*'Location Plan'!$C$60+AO135*'Location Plan'!$D$60+AP135*'Location Plan'!$E$60+AQ135*'Location Plan'!$F$60+AR135*'Location Plan'!$G$60+AS135*'Location Plan'!$H$60</f>
        <v>0</v>
      </c>
      <c r="AV135" s="20">
        <v>13</v>
      </c>
      <c r="AW135" s="20">
        <v>6</v>
      </c>
      <c r="AX135" s="20">
        <v>0</v>
      </c>
      <c r="AY135" s="20">
        <v>0</v>
      </c>
      <c r="AZ135" s="20">
        <v>0</v>
      </c>
      <c r="BA135" s="20">
        <v>0</v>
      </c>
      <c r="BB135" s="20">
        <v>0</v>
      </c>
      <c r="BC135" s="5">
        <f t="shared" si="13"/>
        <v>19</v>
      </c>
      <c r="BD135" s="25">
        <f>AV135*'Location Plan'!$B$60+AW135*'Location Plan'!$C$60+AX135*'Location Plan'!$D$60+AY135*'Location Plan'!$E$60+AZ135*'Location Plan'!$F$60+BA135*'Location Plan'!$G$60+BB135*'Location Plan'!$H$60</f>
        <v>19</v>
      </c>
      <c r="BE135" s="20">
        <v>3</v>
      </c>
      <c r="BF135" s="20">
        <v>0</v>
      </c>
      <c r="BG135" s="20">
        <v>0</v>
      </c>
      <c r="BH135" s="20">
        <v>0</v>
      </c>
      <c r="BI135" s="20">
        <v>0</v>
      </c>
      <c r="BJ135" s="20">
        <v>0</v>
      </c>
      <c r="BK135" s="20">
        <v>0</v>
      </c>
      <c r="BL135" s="5">
        <f t="shared" si="17"/>
        <v>3</v>
      </c>
      <c r="BM135" s="25">
        <f>BE135*'Location Plan'!$B$60+BF135*'Location Plan'!$C$60+BG135*'Location Plan'!$D$60+BH135*'Location Plan'!$E$60+BI135*'Location Plan'!$F$60+BJ135*'Location Plan'!$G$60+BK135*'Location Plan'!$H$60</f>
        <v>3</v>
      </c>
    </row>
    <row r="136" spans="1:65" ht="13.5" customHeight="1">
      <c r="A136" s="115">
        <v>0.68055555555555503</v>
      </c>
      <c r="B136" s="116"/>
      <c r="C136" s="20">
        <v>10</v>
      </c>
      <c r="D136" s="20">
        <v>1</v>
      </c>
      <c r="E136" s="20">
        <v>0</v>
      </c>
      <c r="F136" s="20">
        <v>0</v>
      </c>
      <c r="G136" s="20">
        <v>0</v>
      </c>
      <c r="H136" s="20">
        <v>0</v>
      </c>
      <c r="I136" s="20">
        <v>0</v>
      </c>
      <c r="J136" s="5">
        <f t="shared" si="14"/>
        <v>11</v>
      </c>
      <c r="K136" s="25">
        <f>C136*'Location Plan'!$B$60+D136*'Location Plan'!$C$60+E136*'Location Plan'!$D$60+F136*'Location Plan'!$E$60+G136*'Location Plan'!$F$60+H136*'Location Plan'!$G$60+I136*'Location Plan'!$H$60</f>
        <v>11</v>
      </c>
      <c r="L136" s="20">
        <v>0</v>
      </c>
      <c r="M136" s="20">
        <v>0</v>
      </c>
      <c r="N136" s="20">
        <v>0</v>
      </c>
      <c r="O136" s="20">
        <v>0</v>
      </c>
      <c r="P136" s="20">
        <v>0</v>
      </c>
      <c r="Q136" s="20">
        <v>0</v>
      </c>
      <c r="R136" s="20">
        <v>0</v>
      </c>
      <c r="S136" s="5">
        <f t="shared" si="15"/>
        <v>0</v>
      </c>
      <c r="T136" s="25">
        <f>L136*'Location Plan'!$B$60+M136*'Location Plan'!$C$60+N136*'Location Plan'!$D$60+O136*'Location Plan'!$E$60+P136*'Location Plan'!$F$60+Q136*'Location Plan'!$G$60+R136*'Location Plan'!$H$60</f>
        <v>0</v>
      </c>
      <c r="U136" s="20">
        <v>4</v>
      </c>
      <c r="V136" s="20">
        <v>2</v>
      </c>
      <c r="W136" s="20">
        <v>0</v>
      </c>
      <c r="X136" s="20">
        <v>0</v>
      </c>
      <c r="Y136" s="20">
        <v>1</v>
      </c>
      <c r="Z136" s="20">
        <v>0</v>
      </c>
      <c r="AA136" s="20">
        <v>0</v>
      </c>
      <c r="AB136" s="5">
        <f t="shared" si="11"/>
        <v>7</v>
      </c>
      <c r="AC136" s="25">
        <f>U136*'Location Plan'!$B$60+V136*'Location Plan'!$C$60+W136*'Location Plan'!$D$60+X136*'Location Plan'!$E$60+Y136*'Location Plan'!$F$60+Z136*'Location Plan'!$G$60+AA136*'Location Plan'!$H$60</f>
        <v>8.5</v>
      </c>
      <c r="AD136" s="20">
        <v>7</v>
      </c>
      <c r="AE136" s="20">
        <v>0</v>
      </c>
      <c r="AF136" s="20">
        <v>0</v>
      </c>
      <c r="AG136" s="20">
        <v>0</v>
      </c>
      <c r="AH136" s="20">
        <v>0</v>
      </c>
      <c r="AI136" s="20">
        <v>0</v>
      </c>
      <c r="AJ136" s="20">
        <v>0</v>
      </c>
      <c r="AK136" s="5">
        <f t="shared" si="12"/>
        <v>7</v>
      </c>
      <c r="AL136" s="25">
        <f>AD136*'Location Plan'!$B$60+AE136*'Location Plan'!$C$60+AF136*'Location Plan'!$D$60+AG136*'Location Plan'!$E$60+AH136*'Location Plan'!$F$60+AI136*'Location Plan'!$G$60+AJ136*'Location Plan'!$H$60</f>
        <v>7</v>
      </c>
      <c r="AM136" s="27"/>
      <c r="AN136" s="27"/>
      <c r="AO136" s="27"/>
      <c r="AP136" s="27"/>
      <c r="AQ136" s="27"/>
      <c r="AR136" s="27"/>
      <c r="AS136" s="27"/>
      <c r="AT136" s="5">
        <f t="shared" si="16"/>
        <v>0</v>
      </c>
      <c r="AU136" s="25">
        <f>AM136*'Location Plan'!$B$60+AN136*'Location Plan'!$C$60+AO136*'Location Plan'!$D$60+AP136*'Location Plan'!$E$60+AQ136*'Location Plan'!$F$60+AR136*'Location Plan'!$G$60+AS136*'Location Plan'!$H$60</f>
        <v>0</v>
      </c>
      <c r="AV136" s="28">
        <v>20</v>
      </c>
      <c r="AW136" s="28">
        <v>7</v>
      </c>
      <c r="AX136" s="28">
        <v>0</v>
      </c>
      <c r="AY136" s="28">
        <v>0</v>
      </c>
      <c r="AZ136" s="28">
        <v>0</v>
      </c>
      <c r="BA136" s="28">
        <v>0</v>
      </c>
      <c r="BB136" s="28">
        <v>0</v>
      </c>
      <c r="BC136" s="5">
        <f t="shared" si="13"/>
        <v>27</v>
      </c>
      <c r="BD136" s="25">
        <f>AV136*'Location Plan'!$B$60+AW136*'Location Plan'!$C$60+AX136*'Location Plan'!$D$60+AY136*'Location Plan'!$E$60+AZ136*'Location Plan'!$F$60+BA136*'Location Plan'!$G$60+BB136*'Location Plan'!$H$60</f>
        <v>27</v>
      </c>
      <c r="BE136" s="20">
        <v>4</v>
      </c>
      <c r="BF136" s="20">
        <v>0</v>
      </c>
      <c r="BG136" s="20">
        <v>0</v>
      </c>
      <c r="BH136" s="20">
        <v>0</v>
      </c>
      <c r="BI136" s="20">
        <v>0</v>
      </c>
      <c r="BJ136" s="20">
        <v>0</v>
      </c>
      <c r="BK136" s="20">
        <v>0</v>
      </c>
      <c r="BL136" s="5">
        <f t="shared" si="17"/>
        <v>4</v>
      </c>
      <c r="BM136" s="25">
        <f>BE136*'Location Plan'!$B$60+BF136*'Location Plan'!$C$60+BG136*'Location Plan'!$D$60+BH136*'Location Plan'!$E$60+BI136*'Location Plan'!$F$60+BJ136*'Location Plan'!$G$60+BK136*'Location Plan'!$H$60</f>
        <v>4</v>
      </c>
    </row>
    <row r="137" spans="1:65" ht="13.5" customHeight="1">
      <c r="A137" s="115">
        <v>0.68402777777777701</v>
      </c>
      <c r="B137" s="116"/>
      <c r="C137" s="20">
        <v>10</v>
      </c>
      <c r="D137" s="20">
        <v>2</v>
      </c>
      <c r="E137" s="20">
        <v>1</v>
      </c>
      <c r="F137" s="20">
        <v>0</v>
      </c>
      <c r="G137" s="20">
        <v>0</v>
      </c>
      <c r="H137" s="20">
        <v>0</v>
      </c>
      <c r="I137" s="20">
        <v>2</v>
      </c>
      <c r="J137" s="5">
        <f t="shared" si="14"/>
        <v>15</v>
      </c>
      <c r="K137" s="25">
        <f>C137*'Location Plan'!$B$60+D137*'Location Plan'!$C$60+E137*'Location Plan'!$D$60+F137*'Location Plan'!$E$60+G137*'Location Plan'!$F$60+H137*'Location Plan'!$G$60+I137*'Location Plan'!$H$60</f>
        <v>14.3</v>
      </c>
      <c r="L137" s="20">
        <v>0</v>
      </c>
      <c r="M137" s="20">
        <v>0</v>
      </c>
      <c r="N137" s="20">
        <v>0</v>
      </c>
      <c r="O137" s="20">
        <v>0</v>
      </c>
      <c r="P137" s="20">
        <v>0</v>
      </c>
      <c r="Q137" s="20">
        <v>0</v>
      </c>
      <c r="R137" s="20">
        <v>0</v>
      </c>
      <c r="S137" s="5">
        <f t="shared" si="15"/>
        <v>0</v>
      </c>
      <c r="T137" s="25">
        <f>L137*'Location Plan'!$B$60+M137*'Location Plan'!$C$60+N137*'Location Plan'!$D$60+O137*'Location Plan'!$E$60+P137*'Location Plan'!$F$60+Q137*'Location Plan'!$G$60+R137*'Location Plan'!$H$60</f>
        <v>0</v>
      </c>
      <c r="U137" s="26">
        <v>6</v>
      </c>
      <c r="V137" s="26">
        <v>4</v>
      </c>
      <c r="W137" s="26">
        <v>1</v>
      </c>
      <c r="X137" s="26">
        <v>0</v>
      </c>
      <c r="Y137" s="26">
        <v>1</v>
      </c>
      <c r="Z137" s="26">
        <v>1</v>
      </c>
      <c r="AA137" s="26">
        <v>0</v>
      </c>
      <c r="AB137" s="5">
        <f t="shared" si="11"/>
        <v>13</v>
      </c>
      <c r="AC137" s="25">
        <f>U137*'Location Plan'!$B$60+V137*'Location Plan'!$C$60+W137*'Location Plan'!$D$60+X137*'Location Plan'!$E$60+Y137*'Location Plan'!$F$60+Z137*'Location Plan'!$G$60+AA137*'Location Plan'!$H$60</f>
        <v>14.8</v>
      </c>
      <c r="AD137" s="20">
        <v>4</v>
      </c>
      <c r="AE137" s="20">
        <v>2</v>
      </c>
      <c r="AF137" s="20">
        <v>0</v>
      </c>
      <c r="AG137" s="20">
        <v>0</v>
      </c>
      <c r="AH137" s="20">
        <v>0</v>
      </c>
      <c r="AI137" s="20">
        <v>0</v>
      </c>
      <c r="AJ137" s="20">
        <v>0</v>
      </c>
      <c r="AK137" s="5">
        <f t="shared" si="12"/>
        <v>6</v>
      </c>
      <c r="AL137" s="25">
        <f>AD137*'Location Plan'!$B$60+AE137*'Location Plan'!$C$60+AF137*'Location Plan'!$D$60+AG137*'Location Plan'!$E$60+AH137*'Location Plan'!$F$60+AI137*'Location Plan'!$G$60+AJ137*'Location Plan'!$H$60</f>
        <v>6</v>
      </c>
      <c r="AM137" s="27"/>
      <c r="AN137" s="27"/>
      <c r="AO137" s="27"/>
      <c r="AP137" s="27"/>
      <c r="AQ137" s="27"/>
      <c r="AR137" s="27"/>
      <c r="AS137" s="27"/>
      <c r="AT137" s="5">
        <f t="shared" si="16"/>
        <v>0</v>
      </c>
      <c r="AU137" s="25">
        <f>AM137*'Location Plan'!$B$60+AN137*'Location Plan'!$C$60+AO137*'Location Plan'!$D$60+AP137*'Location Plan'!$E$60+AQ137*'Location Plan'!$F$60+AR137*'Location Plan'!$G$60+AS137*'Location Plan'!$H$60</f>
        <v>0</v>
      </c>
      <c r="AV137" s="20">
        <v>13</v>
      </c>
      <c r="AW137" s="20">
        <v>2</v>
      </c>
      <c r="AX137" s="20">
        <v>0</v>
      </c>
      <c r="AY137" s="20">
        <v>0</v>
      </c>
      <c r="AZ137" s="20">
        <v>0</v>
      </c>
      <c r="BA137" s="20">
        <v>0</v>
      </c>
      <c r="BB137" s="20">
        <v>0</v>
      </c>
      <c r="BC137" s="5">
        <f t="shared" si="13"/>
        <v>15</v>
      </c>
      <c r="BD137" s="25">
        <f>AV137*'Location Plan'!$B$60+AW137*'Location Plan'!$C$60+AX137*'Location Plan'!$D$60+AY137*'Location Plan'!$E$60+AZ137*'Location Plan'!$F$60+BA137*'Location Plan'!$G$60+BB137*'Location Plan'!$H$60</f>
        <v>15</v>
      </c>
      <c r="BE137" s="20">
        <v>4</v>
      </c>
      <c r="BF137" s="20">
        <v>0</v>
      </c>
      <c r="BG137" s="20">
        <v>0</v>
      </c>
      <c r="BH137" s="20">
        <v>0</v>
      </c>
      <c r="BI137" s="20">
        <v>0</v>
      </c>
      <c r="BJ137" s="20">
        <v>0</v>
      </c>
      <c r="BK137" s="20">
        <v>0</v>
      </c>
      <c r="BL137" s="5">
        <f t="shared" si="17"/>
        <v>4</v>
      </c>
      <c r="BM137" s="25">
        <f>BE137*'Location Plan'!$B$60+BF137*'Location Plan'!$C$60+BG137*'Location Plan'!$D$60+BH137*'Location Plan'!$E$60+BI137*'Location Plan'!$F$60+BJ137*'Location Plan'!$G$60+BK137*'Location Plan'!$H$60</f>
        <v>4</v>
      </c>
    </row>
    <row r="138" spans="1:65" ht="13.5" customHeight="1">
      <c r="A138" s="115">
        <v>0.6875</v>
      </c>
      <c r="B138" s="116"/>
      <c r="C138" s="20">
        <v>5</v>
      </c>
      <c r="D138" s="20">
        <v>2</v>
      </c>
      <c r="E138" s="20">
        <v>0</v>
      </c>
      <c r="F138" s="20">
        <v>0</v>
      </c>
      <c r="G138" s="20">
        <v>0</v>
      </c>
      <c r="H138" s="20">
        <v>0</v>
      </c>
      <c r="I138" s="20">
        <v>0</v>
      </c>
      <c r="J138" s="5">
        <f t="shared" si="14"/>
        <v>7</v>
      </c>
      <c r="K138" s="25">
        <f>C138*'Location Plan'!$B$60+D138*'Location Plan'!$C$60+E138*'Location Plan'!$D$60+F138*'Location Plan'!$E$60+G138*'Location Plan'!$F$60+H138*'Location Plan'!$G$60+I138*'Location Plan'!$H$60</f>
        <v>7</v>
      </c>
      <c r="L138" s="20">
        <v>0</v>
      </c>
      <c r="M138" s="20">
        <v>0</v>
      </c>
      <c r="N138" s="20">
        <v>0</v>
      </c>
      <c r="O138" s="20">
        <v>0</v>
      </c>
      <c r="P138" s="20">
        <v>0</v>
      </c>
      <c r="Q138" s="20">
        <v>0</v>
      </c>
      <c r="R138" s="20">
        <v>0</v>
      </c>
      <c r="S138" s="5">
        <f t="shared" si="15"/>
        <v>0</v>
      </c>
      <c r="T138" s="25">
        <f>L138*'Location Plan'!$B$60+M138*'Location Plan'!$C$60+N138*'Location Plan'!$D$60+O138*'Location Plan'!$E$60+P138*'Location Plan'!$F$60+Q138*'Location Plan'!$G$60+R138*'Location Plan'!$H$60</f>
        <v>0</v>
      </c>
      <c r="U138" s="20">
        <v>2</v>
      </c>
      <c r="V138" s="20">
        <v>1</v>
      </c>
      <c r="W138" s="20">
        <v>0</v>
      </c>
      <c r="X138" s="20">
        <v>0</v>
      </c>
      <c r="Y138" s="20">
        <v>0</v>
      </c>
      <c r="Z138" s="20">
        <v>0</v>
      </c>
      <c r="AA138" s="20">
        <v>0</v>
      </c>
      <c r="AB138" s="5">
        <f t="shared" si="11"/>
        <v>3</v>
      </c>
      <c r="AC138" s="25">
        <f>U138*'Location Plan'!$B$60+V138*'Location Plan'!$C$60+W138*'Location Plan'!$D$60+X138*'Location Plan'!$E$60+Y138*'Location Plan'!$F$60+Z138*'Location Plan'!$G$60+AA138*'Location Plan'!$H$60</f>
        <v>3</v>
      </c>
      <c r="AD138" s="20">
        <v>4</v>
      </c>
      <c r="AE138" s="20">
        <v>2</v>
      </c>
      <c r="AF138" s="20">
        <v>0</v>
      </c>
      <c r="AG138" s="20">
        <v>0</v>
      </c>
      <c r="AH138" s="20">
        <v>1</v>
      </c>
      <c r="AI138" s="20">
        <v>0</v>
      </c>
      <c r="AJ138" s="20">
        <v>0</v>
      </c>
      <c r="AK138" s="5">
        <f t="shared" si="12"/>
        <v>7</v>
      </c>
      <c r="AL138" s="25">
        <f>AD138*'Location Plan'!$B$60+AE138*'Location Plan'!$C$60+AF138*'Location Plan'!$D$60+AG138*'Location Plan'!$E$60+AH138*'Location Plan'!$F$60+AI138*'Location Plan'!$G$60+AJ138*'Location Plan'!$H$60</f>
        <v>8.5</v>
      </c>
      <c r="AM138" s="27"/>
      <c r="AN138" s="27"/>
      <c r="AO138" s="27"/>
      <c r="AP138" s="27"/>
      <c r="AQ138" s="27"/>
      <c r="AR138" s="27"/>
      <c r="AS138" s="27"/>
      <c r="AT138" s="5">
        <f t="shared" si="16"/>
        <v>0</v>
      </c>
      <c r="AU138" s="25">
        <f>AM138*'Location Plan'!$B$60+AN138*'Location Plan'!$C$60+AO138*'Location Plan'!$D$60+AP138*'Location Plan'!$E$60+AQ138*'Location Plan'!$F$60+AR138*'Location Plan'!$G$60+AS138*'Location Plan'!$H$60</f>
        <v>0</v>
      </c>
      <c r="AV138" s="20">
        <v>5</v>
      </c>
      <c r="AW138" s="20">
        <v>3</v>
      </c>
      <c r="AX138" s="20">
        <v>0</v>
      </c>
      <c r="AY138" s="20">
        <v>0</v>
      </c>
      <c r="AZ138" s="20">
        <v>0</v>
      </c>
      <c r="BA138" s="20">
        <v>0</v>
      </c>
      <c r="BB138" s="20">
        <v>0</v>
      </c>
      <c r="BC138" s="5">
        <f t="shared" si="13"/>
        <v>8</v>
      </c>
      <c r="BD138" s="25">
        <f>AV138*'Location Plan'!$B$60+AW138*'Location Plan'!$C$60+AX138*'Location Plan'!$D$60+AY138*'Location Plan'!$E$60+AZ138*'Location Plan'!$F$60+BA138*'Location Plan'!$G$60+BB138*'Location Plan'!$H$60</f>
        <v>8</v>
      </c>
      <c r="BE138" s="20">
        <v>5</v>
      </c>
      <c r="BF138" s="20">
        <v>0</v>
      </c>
      <c r="BG138" s="20">
        <v>0</v>
      </c>
      <c r="BH138" s="20">
        <v>0</v>
      </c>
      <c r="BI138" s="20">
        <v>0</v>
      </c>
      <c r="BJ138" s="20">
        <v>0</v>
      </c>
      <c r="BK138" s="20">
        <v>0</v>
      </c>
      <c r="BL138" s="5">
        <f t="shared" si="17"/>
        <v>5</v>
      </c>
      <c r="BM138" s="25">
        <f>BE138*'Location Plan'!$B$60+BF138*'Location Plan'!$C$60+BG138*'Location Plan'!$D$60+BH138*'Location Plan'!$E$60+BI138*'Location Plan'!$F$60+BJ138*'Location Plan'!$G$60+BK138*'Location Plan'!$H$60</f>
        <v>5</v>
      </c>
    </row>
    <row r="139" spans="1:65" ht="13.5" customHeight="1">
      <c r="A139" s="115">
        <v>0.69097222222222199</v>
      </c>
      <c r="B139" s="116"/>
      <c r="C139" s="20">
        <v>14</v>
      </c>
      <c r="D139" s="20">
        <v>1</v>
      </c>
      <c r="E139" s="20">
        <v>0</v>
      </c>
      <c r="F139" s="20">
        <v>0</v>
      </c>
      <c r="G139" s="20">
        <v>0</v>
      </c>
      <c r="H139" s="20">
        <v>0</v>
      </c>
      <c r="I139" s="20">
        <v>0</v>
      </c>
      <c r="J139" s="5">
        <f t="shared" si="14"/>
        <v>15</v>
      </c>
      <c r="K139" s="25">
        <f>C139*'Location Plan'!$B$60+D139*'Location Plan'!$C$60+E139*'Location Plan'!$D$60+F139*'Location Plan'!$E$60+G139*'Location Plan'!$F$60+H139*'Location Plan'!$G$60+I139*'Location Plan'!$H$60</f>
        <v>15</v>
      </c>
      <c r="L139" s="20">
        <v>0</v>
      </c>
      <c r="M139" s="20">
        <v>0</v>
      </c>
      <c r="N139" s="20">
        <v>0</v>
      </c>
      <c r="O139" s="20">
        <v>0</v>
      </c>
      <c r="P139" s="20">
        <v>0</v>
      </c>
      <c r="Q139" s="20">
        <v>0</v>
      </c>
      <c r="R139" s="20">
        <v>0</v>
      </c>
      <c r="S139" s="5">
        <f t="shared" si="15"/>
        <v>0</v>
      </c>
      <c r="T139" s="25">
        <f>L139*'Location Plan'!$B$60+M139*'Location Plan'!$C$60+N139*'Location Plan'!$D$60+O139*'Location Plan'!$E$60+P139*'Location Plan'!$F$60+Q139*'Location Plan'!$G$60+R139*'Location Plan'!$H$60</f>
        <v>0</v>
      </c>
      <c r="U139" s="20">
        <v>3</v>
      </c>
      <c r="V139" s="20">
        <v>0</v>
      </c>
      <c r="W139" s="20">
        <v>0</v>
      </c>
      <c r="X139" s="20">
        <v>0</v>
      </c>
      <c r="Y139" s="20">
        <v>1</v>
      </c>
      <c r="Z139" s="20">
        <v>0</v>
      </c>
      <c r="AA139" s="20">
        <v>0</v>
      </c>
      <c r="AB139" s="5">
        <f t="shared" si="11"/>
        <v>4</v>
      </c>
      <c r="AC139" s="25">
        <f>U139*'Location Plan'!$B$60+V139*'Location Plan'!$C$60+W139*'Location Plan'!$D$60+X139*'Location Plan'!$E$60+Y139*'Location Plan'!$F$60+Z139*'Location Plan'!$G$60+AA139*'Location Plan'!$H$60</f>
        <v>5.5</v>
      </c>
      <c r="AD139" s="20">
        <v>7</v>
      </c>
      <c r="AE139" s="20">
        <v>3</v>
      </c>
      <c r="AF139" s="20">
        <v>0</v>
      </c>
      <c r="AG139" s="20">
        <v>0</v>
      </c>
      <c r="AH139" s="20">
        <v>0</v>
      </c>
      <c r="AI139" s="20">
        <v>0</v>
      </c>
      <c r="AJ139" s="20">
        <v>0</v>
      </c>
      <c r="AK139" s="5">
        <f t="shared" si="12"/>
        <v>10</v>
      </c>
      <c r="AL139" s="25">
        <f>AD139*'Location Plan'!$B$60+AE139*'Location Plan'!$C$60+AF139*'Location Plan'!$D$60+AG139*'Location Plan'!$E$60+AH139*'Location Plan'!$F$60+AI139*'Location Plan'!$G$60+AJ139*'Location Plan'!$H$60</f>
        <v>10</v>
      </c>
      <c r="AM139" s="27"/>
      <c r="AN139" s="27"/>
      <c r="AO139" s="27"/>
      <c r="AP139" s="27"/>
      <c r="AQ139" s="27"/>
      <c r="AR139" s="27"/>
      <c r="AS139" s="27"/>
      <c r="AT139" s="5">
        <f t="shared" si="16"/>
        <v>0</v>
      </c>
      <c r="AU139" s="25">
        <f>AM139*'Location Plan'!$B$60+AN139*'Location Plan'!$C$60+AO139*'Location Plan'!$D$60+AP139*'Location Plan'!$E$60+AQ139*'Location Plan'!$F$60+AR139*'Location Plan'!$G$60+AS139*'Location Plan'!$H$60</f>
        <v>0</v>
      </c>
      <c r="AV139" s="20">
        <v>3</v>
      </c>
      <c r="AW139" s="20">
        <v>3</v>
      </c>
      <c r="AX139" s="20">
        <v>0</v>
      </c>
      <c r="AY139" s="20">
        <v>0</v>
      </c>
      <c r="AZ139" s="20">
        <v>0</v>
      </c>
      <c r="BA139" s="20">
        <v>0</v>
      </c>
      <c r="BB139" s="20">
        <v>0</v>
      </c>
      <c r="BC139" s="5">
        <f t="shared" si="13"/>
        <v>6</v>
      </c>
      <c r="BD139" s="25">
        <f>AV139*'Location Plan'!$B$60+AW139*'Location Plan'!$C$60+AX139*'Location Plan'!$D$60+AY139*'Location Plan'!$E$60+AZ139*'Location Plan'!$F$60+BA139*'Location Plan'!$G$60+BB139*'Location Plan'!$H$60</f>
        <v>6</v>
      </c>
      <c r="BE139" s="20">
        <v>5</v>
      </c>
      <c r="BF139" s="20">
        <v>0</v>
      </c>
      <c r="BG139" s="20">
        <v>0</v>
      </c>
      <c r="BH139" s="20">
        <v>0</v>
      </c>
      <c r="BI139" s="20">
        <v>0</v>
      </c>
      <c r="BJ139" s="20">
        <v>0</v>
      </c>
      <c r="BK139" s="20">
        <v>0</v>
      </c>
      <c r="BL139" s="5">
        <f t="shared" si="17"/>
        <v>5</v>
      </c>
      <c r="BM139" s="25">
        <f>BE139*'Location Plan'!$B$60+BF139*'Location Plan'!$C$60+BG139*'Location Plan'!$D$60+BH139*'Location Plan'!$E$60+BI139*'Location Plan'!$F$60+BJ139*'Location Plan'!$G$60+BK139*'Location Plan'!$H$60</f>
        <v>5</v>
      </c>
    </row>
    <row r="140" spans="1:65" ht="13.5" customHeight="1">
      <c r="A140" s="115">
        <v>0.69444444444444398</v>
      </c>
      <c r="B140" s="116"/>
      <c r="C140" s="20">
        <v>14</v>
      </c>
      <c r="D140" s="20">
        <v>1</v>
      </c>
      <c r="E140" s="20">
        <v>0</v>
      </c>
      <c r="F140" s="20">
        <v>0</v>
      </c>
      <c r="G140" s="20">
        <v>0</v>
      </c>
      <c r="H140" s="20">
        <v>1</v>
      </c>
      <c r="I140" s="20">
        <v>0</v>
      </c>
      <c r="J140" s="5">
        <f t="shared" si="14"/>
        <v>16</v>
      </c>
      <c r="K140" s="25">
        <f>C140*'Location Plan'!$B$60+D140*'Location Plan'!$C$60+E140*'Location Plan'!$D$60+F140*'Location Plan'!$E$60+G140*'Location Plan'!$F$60+H140*'Location Plan'!$G$60+I140*'Location Plan'!$H$60</f>
        <v>15.4</v>
      </c>
      <c r="L140" s="20">
        <v>0</v>
      </c>
      <c r="M140" s="20">
        <v>0</v>
      </c>
      <c r="N140" s="20">
        <v>0</v>
      </c>
      <c r="O140" s="20">
        <v>0</v>
      </c>
      <c r="P140" s="20">
        <v>0</v>
      </c>
      <c r="Q140" s="20">
        <v>0</v>
      </c>
      <c r="R140" s="20">
        <v>0</v>
      </c>
      <c r="S140" s="5">
        <f t="shared" si="15"/>
        <v>0</v>
      </c>
      <c r="T140" s="25">
        <f>L140*'Location Plan'!$B$60+M140*'Location Plan'!$C$60+N140*'Location Plan'!$D$60+O140*'Location Plan'!$E$60+P140*'Location Plan'!$F$60+Q140*'Location Plan'!$G$60+R140*'Location Plan'!$H$60</f>
        <v>0</v>
      </c>
      <c r="U140" s="20">
        <v>4</v>
      </c>
      <c r="V140" s="20">
        <v>0</v>
      </c>
      <c r="W140" s="20">
        <v>0</v>
      </c>
      <c r="X140" s="20">
        <v>0</v>
      </c>
      <c r="Y140" s="20">
        <v>1</v>
      </c>
      <c r="Z140" s="20">
        <v>0</v>
      </c>
      <c r="AA140" s="20">
        <v>0</v>
      </c>
      <c r="AB140" s="5">
        <f t="shared" ref="AB140:AB167" si="18">SUM(U140:AA140)</f>
        <v>5</v>
      </c>
      <c r="AC140" s="25">
        <f>U140*'Location Plan'!$B$60+V140*'Location Plan'!$C$60+W140*'Location Plan'!$D$60+X140*'Location Plan'!$E$60+Y140*'Location Plan'!$F$60+Z140*'Location Plan'!$G$60+AA140*'Location Plan'!$H$60</f>
        <v>6.5</v>
      </c>
      <c r="AD140" s="26">
        <v>9</v>
      </c>
      <c r="AE140" s="26">
        <v>6</v>
      </c>
      <c r="AF140" s="26">
        <v>0</v>
      </c>
      <c r="AG140" s="26">
        <v>0</v>
      </c>
      <c r="AH140" s="26">
        <v>0</v>
      </c>
      <c r="AI140" s="26">
        <v>0</v>
      </c>
      <c r="AJ140" s="26">
        <v>0</v>
      </c>
      <c r="AK140" s="5">
        <f t="shared" ref="AK140:AK167" si="19">SUM(AD140:AJ140)</f>
        <v>15</v>
      </c>
      <c r="AL140" s="25">
        <f>AD140*'Location Plan'!$B$60+AE140*'Location Plan'!$C$60+AF140*'Location Plan'!$D$60+AG140*'Location Plan'!$E$60+AH140*'Location Plan'!$F$60+AI140*'Location Plan'!$G$60+AJ140*'Location Plan'!$H$60</f>
        <v>15</v>
      </c>
      <c r="AM140" s="27"/>
      <c r="AN140" s="27"/>
      <c r="AO140" s="27"/>
      <c r="AP140" s="27"/>
      <c r="AQ140" s="27"/>
      <c r="AR140" s="27"/>
      <c r="AS140" s="27"/>
      <c r="AT140" s="5">
        <f t="shared" si="16"/>
        <v>0</v>
      </c>
      <c r="AU140" s="25">
        <f>AM140*'Location Plan'!$B$60+AN140*'Location Plan'!$C$60+AO140*'Location Plan'!$D$60+AP140*'Location Plan'!$E$60+AQ140*'Location Plan'!$F$60+AR140*'Location Plan'!$G$60+AS140*'Location Plan'!$H$60</f>
        <v>0</v>
      </c>
      <c r="AV140" s="20">
        <v>17</v>
      </c>
      <c r="AW140" s="20">
        <v>4</v>
      </c>
      <c r="AX140" s="20">
        <v>0</v>
      </c>
      <c r="AY140" s="20">
        <v>0</v>
      </c>
      <c r="AZ140" s="20">
        <v>1</v>
      </c>
      <c r="BA140" s="20">
        <v>0</v>
      </c>
      <c r="BB140" s="20">
        <v>0</v>
      </c>
      <c r="BC140" s="5">
        <f t="shared" ref="BC140:BC167" si="20">SUM(AV140:BB140)</f>
        <v>22</v>
      </c>
      <c r="BD140" s="25">
        <f>AV140*'Location Plan'!$B$60+AW140*'Location Plan'!$C$60+AX140*'Location Plan'!$D$60+AY140*'Location Plan'!$E$60+AZ140*'Location Plan'!$F$60+BA140*'Location Plan'!$G$60+BB140*'Location Plan'!$H$60</f>
        <v>23.5</v>
      </c>
      <c r="BE140" s="20">
        <v>2</v>
      </c>
      <c r="BF140" s="20">
        <v>1</v>
      </c>
      <c r="BG140" s="20">
        <v>0</v>
      </c>
      <c r="BH140" s="20">
        <v>0</v>
      </c>
      <c r="BI140" s="20">
        <v>0</v>
      </c>
      <c r="BJ140" s="20">
        <v>0</v>
      </c>
      <c r="BK140" s="20">
        <v>0</v>
      </c>
      <c r="BL140" s="5">
        <f t="shared" si="17"/>
        <v>3</v>
      </c>
      <c r="BM140" s="25">
        <f>BE140*'Location Plan'!$B$60+BF140*'Location Plan'!$C$60+BG140*'Location Plan'!$D$60+BH140*'Location Plan'!$E$60+BI140*'Location Plan'!$F$60+BJ140*'Location Plan'!$G$60+BK140*'Location Plan'!$H$60</f>
        <v>3</v>
      </c>
    </row>
    <row r="141" spans="1:65" ht="13.5" customHeight="1">
      <c r="A141" s="115">
        <v>0.69791666666666596</v>
      </c>
      <c r="B141" s="116"/>
      <c r="C141" s="20">
        <v>6</v>
      </c>
      <c r="D141" s="20">
        <v>3</v>
      </c>
      <c r="E141" s="20">
        <v>0</v>
      </c>
      <c r="F141" s="20">
        <v>0</v>
      </c>
      <c r="G141" s="20">
        <v>0</v>
      </c>
      <c r="H141" s="20">
        <v>0</v>
      </c>
      <c r="I141" s="20">
        <v>0</v>
      </c>
      <c r="J141" s="5">
        <f t="shared" si="14"/>
        <v>9</v>
      </c>
      <c r="K141" s="25">
        <f>C141*'Location Plan'!$B$60+D141*'Location Plan'!$C$60+E141*'Location Plan'!$D$60+F141*'Location Plan'!$E$60+G141*'Location Plan'!$F$60+H141*'Location Plan'!$G$60+I141*'Location Plan'!$H$60</f>
        <v>9</v>
      </c>
      <c r="L141" s="20">
        <v>0</v>
      </c>
      <c r="M141" s="20">
        <v>0</v>
      </c>
      <c r="N141" s="20">
        <v>0</v>
      </c>
      <c r="O141" s="20">
        <v>0</v>
      </c>
      <c r="P141" s="20">
        <v>0</v>
      </c>
      <c r="Q141" s="20">
        <v>0</v>
      </c>
      <c r="R141" s="20">
        <v>0</v>
      </c>
      <c r="S141" s="5">
        <f t="shared" si="15"/>
        <v>0</v>
      </c>
      <c r="T141" s="25">
        <f>L141*'Location Plan'!$B$60+M141*'Location Plan'!$C$60+N141*'Location Plan'!$D$60+O141*'Location Plan'!$E$60+P141*'Location Plan'!$F$60+Q141*'Location Plan'!$G$60+R141*'Location Plan'!$H$60</f>
        <v>0</v>
      </c>
      <c r="U141" s="20">
        <v>4</v>
      </c>
      <c r="V141" s="20">
        <v>0</v>
      </c>
      <c r="W141" s="20">
        <v>0</v>
      </c>
      <c r="X141" s="20">
        <v>0</v>
      </c>
      <c r="Y141" s="20">
        <v>0</v>
      </c>
      <c r="Z141" s="20">
        <v>1</v>
      </c>
      <c r="AA141" s="20">
        <v>0</v>
      </c>
      <c r="AB141" s="5">
        <f t="shared" si="18"/>
        <v>5</v>
      </c>
      <c r="AC141" s="25">
        <f>U141*'Location Plan'!$B$60+V141*'Location Plan'!$C$60+W141*'Location Plan'!$D$60+X141*'Location Plan'!$E$60+Y141*'Location Plan'!$F$60+Z141*'Location Plan'!$G$60+AA141*'Location Plan'!$H$60</f>
        <v>4.4000000000000004</v>
      </c>
      <c r="AD141" s="20">
        <v>9</v>
      </c>
      <c r="AE141" s="20">
        <v>2</v>
      </c>
      <c r="AF141" s="20">
        <v>0</v>
      </c>
      <c r="AG141" s="20">
        <v>0</v>
      </c>
      <c r="AH141" s="20">
        <v>0</v>
      </c>
      <c r="AI141" s="20">
        <v>0</v>
      </c>
      <c r="AJ141" s="20">
        <v>0</v>
      </c>
      <c r="AK141" s="5">
        <f t="shared" si="19"/>
        <v>11</v>
      </c>
      <c r="AL141" s="25">
        <f>AD141*'Location Plan'!$B$60+AE141*'Location Plan'!$C$60+AF141*'Location Plan'!$D$60+AG141*'Location Plan'!$E$60+AH141*'Location Plan'!$F$60+AI141*'Location Plan'!$G$60+AJ141*'Location Plan'!$H$60</f>
        <v>11</v>
      </c>
      <c r="AM141" s="27"/>
      <c r="AN141" s="27"/>
      <c r="AO141" s="27"/>
      <c r="AP141" s="27"/>
      <c r="AQ141" s="27"/>
      <c r="AR141" s="27"/>
      <c r="AS141" s="27"/>
      <c r="AT141" s="5">
        <f t="shared" si="16"/>
        <v>0</v>
      </c>
      <c r="AU141" s="25">
        <f>AM141*'Location Plan'!$B$60+AN141*'Location Plan'!$C$60+AO141*'Location Plan'!$D$60+AP141*'Location Plan'!$E$60+AQ141*'Location Plan'!$F$60+AR141*'Location Plan'!$G$60+AS141*'Location Plan'!$H$60</f>
        <v>0</v>
      </c>
      <c r="AV141" s="20">
        <v>7</v>
      </c>
      <c r="AW141" s="20">
        <v>0</v>
      </c>
      <c r="AX141" s="20">
        <v>0</v>
      </c>
      <c r="AY141" s="20">
        <v>0</v>
      </c>
      <c r="AZ141" s="20">
        <v>0</v>
      </c>
      <c r="BA141" s="20">
        <v>0</v>
      </c>
      <c r="BB141" s="20">
        <v>0</v>
      </c>
      <c r="BC141" s="5">
        <f t="shared" si="20"/>
        <v>7</v>
      </c>
      <c r="BD141" s="25">
        <f>AV141*'Location Plan'!$B$60+AW141*'Location Plan'!$C$60+AX141*'Location Plan'!$D$60+AY141*'Location Plan'!$E$60+AZ141*'Location Plan'!$F$60+BA141*'Location Plan'!$G$60+BB141*'Location Plan'!$H$60</f>
        <v>7</v>
      </c>
      <c r="BE141" s="20">
        <v>3</v>
      </c>
      <c r="BF141" s="20">
        <v>0</v>
      </c>
      <c r="BG141" s="20">
        <v>0</v>
      </c>
      <c r="BH141" s="20">
        <v>0</v>
      </c>
      <c r="BI141" s="20">
        <v>0</v>
      </c>
      <c r="BJ141" s="20">
        <v>0</v>
      </c>
      <c r="BK141" s="20">
        <v>0</v>
      </c>
      <c r="BL141" s="5">
        <f t="shared" si="17"/>
        <v>3</v>
      </c>
      <c r="BM141" s="25">
        <f>BE141*'Location Plan'!$B$60+BF141*'Location Plan'!$C$60+BG141*'Location Plan'!$D$60+BH141*'Location Plan'!$E$60+BI141*'Location Plan'!$F$60+BJ141*'Location Plan'!$G$60+BK141*'Location Plan'!$H$60</f>
        <v>3</v>
      </c>
    </row>
    <row r="142" spans="1:65" ht="13.5" customHeight="1">
      <c r="A142" s="115">
        <v>0.70138888888888895</v>
      </c>
      <c r="B142" s="116"/>
      <c r="C142" s="20">
        <v>7</v>
      </c>
      <c r="D142" s="20">
        <v>0</v>
      </c>
      <c r="E142" s="20">
        <v>0</v>
      </c>
      <c r="F142" s="20">
        <v>0</v>
      </c>
      <c r="G142" s="20">
        <v>0</v>
      </c>
      <c r="H142" s="20">
        <v>2</v>
      </c>
      <c r="I142" s="20">
        <v>0</v>
      </c>
      <c r="J142" s="5">
        <f t="shared" si="14"/>
        <v>9</v>
      </c>
      <c r="K142" s="25">
        <f>C142*'Location Plan'!$B$60+D142*'Location Plan'!$C$60+E142*'Location Plan'!$D$60+F142*'Location Plan'!$E$60+G142*'Location Plan'!$F$60+H142*'Location Plan'!$G$60+I142*'Location Plan'!$H$60</f>
        <v>7.8</v>
      </c>
      <c r="L142" s="20">
        <v>0</v>
      </c>
      <c r="M142" s="20">
        <v>0</v>
      </c>
      <c r="N142" s="20">
        <v>0</v>
      </c>
      <c r="O142" s="20">
        <v>0</v>
      </c>
      <c r="P142" s="20">
        <v>0</v>
      </c>
      <c r="Q142" s="20">
        <v>0</v>
      </c>
      <c r="R142" s="20">
        <v>0</v>
      </c>
      <c r="S142" s="5">
        <f t="shared" si="15"/>
        <v>0</v>
      </c>
      <c r="T142" s="25">
        <f>L142*'Location Plan'!$B$60+M142*'Location Plan'!$C$60+N142*'Location Plan'!$D$60+O142*'Location Plan'!$E$60+P142*'Location Plan'!$F$60+Q142*'Location Plan'!$G$60+R142*'Location Plan'!$H$60</f>
        <v>0</v>
      </c>
      <c r="U142" s="20">
        <v>3</v>
      </c>
      <c r="V142" s="20">
        <v>0</v>
      </c>
      <c r="W142" s="20">
        <v>0</v>
      </c>
      <c r="X142" s="20">
        <v>0</v>
      </c>
      <c r="Y142" s="20">
        <v>0</v>
      </c>
      <c r="Z142" s="20">
        <v>1</v>
      </c>
      <c r="AA142" s="20">
        <v>0</v>
      </c>
      <c r="AB142" s="5">
        <f t="shared" si="18"/>
        <v>4</v>
      </c>
      <c r="AC142" s="25">
        <f>U142*'Location Plan'!$B$60+V142*'Location Plan'!$C$60+W142*'Location Plan'!$D$60+X142*'Location Plan'!$E$60+Y142*'Location Plan'!$F$60+Z142*'Location Plan'!$G$60+AA142*'Location Plan'!$H$60</f>
        <v>3.4</v>
      </c>
      <c r="AD142" s="20">
        <v>8</v>
      </c>
      <c r="AE142" s="20">
        <v>1</v>
      </c>
      <c r="AF142" s="20">
        <v>0</v>
      </c>
      <c r="AG142" s="20">
        <v>0</v>
      </c>
      <c r="AH142" s="20">
        <v>0</v>
      </c>
      <c r="AI142" s="20">
        <v>0</v>
      </c>
      <c r="AJ142" s="20">
        <v>0</v>
      </c>
      <c r="AK142" s="5">
        <f t="shared" si="19"/>
        <v>9</v>
      </c>
      <c r="AL142" s="25">
        <f>AD142*'Location Plan'!$B$60+AE142*'Location Plan'!$C$60+AF142*'Location Plan'!$D$60+AG142*'Location Plan'!$E$60+AH142*'Location Plan'!$F$60+AI142*'Location Plan'!$G$60+AJ142*'Location Plan'!$H$60</f>
        <v>9</v>
      </c>
      <c r="AM142" s="27"/>
      <c r="AN142" s="27"/>
      <c r="AO142" s="27"/>
      <c r="AP142" s="27"/>
      <c r="AQ142" s="27"/>
      <c r="AR142" s="27"/>
      <c r="AS142" s="27"/>
      <c r="AT142" s="5">
        <f t="shared" si="16"/>
        <v>0</v>
      </c>
      <c r="AU142" s="25">
        <f>AM142*'Location Plan'!$B$60+AN142*'Location Plan'!$C$60+AO142*'Location Plan'!$D$60+AP142*'Location Plan'!$E$60+AQ142*'Location Plan'!$F$60+AR142*'Location Plan'!$G$60+AS142*'Location Plan'!$H$60</f>
        <v>0</v>
      </c>
      <c r="AV142" s="20">
        <v>11</v>
      </c>
      <c r="AW142" s="20">
        <v>0</v>
      </c>
      <c r="AX142" s="20">
        <v>0</v>
      </c>
      <c r="AY142" s="20">
        <v>0</v>
      </c>
      <c r="AZ142" s="20">
        <v>0</v>
      </c>
      <c r="BA142" s="20">
        <v>0</v>
      </c>
      <c r="BB142" s="20">
        <v>0</v>
      </c>
      <c r="BC142" s="5">
        <f t="shared" si="20"/>
        <v>11</v>
      </c>
      <c r="BD142" s="25">
        <f>AV142*'Location Plan'!$B$60+AW142*'Location Plan'!$C$60+AX142*'Location Plan'!$D$60+AY142*'Location Plan'!$E$60+AZ142*'Location Plan'!$F$60+BA142*'Location Plan'!$G$60+BB142*'Location Plan'!$H$60</f>
        <v>11</v>
      </c>
      <c r="BE142" s="20">
        <v>3</v>
      </c>
      <c r="BF142" s="20">
        <v>0</v>
      </c>
      <c r="BG142" s="20">
        <v>0</v>
      </c>
      <c r="BH142" s="20">
        <v>0</v>
      </c>
      <c r="BI142" s="20">
        <v>0</v>
      </c>
      <c r="BJ142" s="20">
        <v>0</v>
      </c>
      <c r="BK142" s="20">
        <v>0</v>
      </c>
      <c r="BL142" s="5">
        <f t="shared" si="17"/>
        <v>3</v>
      </c>
      <c r="BM142" s="25">
        <f>BE142*'Location Plan'!$B$60+BF142*'Location Plan'!$C$60+BG142*'Location Plan'!$D$60+BH142*'Location Plan'!$E$60+BI142*'Location Plan'!$F$60+BJ142*'Location Plan'!$G$60+BK142*'Location Plan'!$H$60</f>
        <v>3</v>
      </c>
    </row>
    <row r="143" spans="1:65" ht="13.5" customHeight="1">
      <c r="A143" s="115">
        <v>0.70486111111111105</v>
      </c>
      <c r="B143" s="116"/>
      <c r="C143" s="20">
        <v>5</v>
      </c>
      <c r="D143" s="20">
        <v>1</v>
      </c>
      <c r="E143" s="20">
        <v>0</v>
      </c>
      <c r="F143" s="20">
        <v>0</v>
      </c>
      <c r="G143" s="20">
        <v>0</v>
      </c>
      <c r="H143" s="20">
        <v>1</v>
      </c>
      <c r="I143" s="20">
        <v>0</v>
      </c>
      <c r="J143" s="5">
        <f t="shared" si="14"/>
        <v>7</v>
      </c>
      <c r="K143" s="25">
        <f>C143*'Location Plan'!$B$60+D143*'Location Plan'!$C$60+E143*'Location Plan'!$D$60+F143*'Location Plan'!$E$60+G143*'Location Plan'!$F$60+H143*'Location Plan'!$G$60+I143*'Location Plan'!$H$60</f>
        <v>6.4</v>
      </c>
      <c r="L143" s="20">
        <v>0</v>
      </c>
      <c r="M143" s="20">
        <v>0</v>
      </c>
      <c r="N143" s="20">
        <v>0</v>
      </c>
      <c r="O143" s="20">
        <v>0</v>
      </c>
      <c r="P143" s="20">
        <v>0</v>
      </c>
      <c r="Q143" s="20">
        <v>0</v>
      </c>
      <c r="R143" s="20">
        <v>0</v>
      </c>
      <c r="S143" s="5">
        <f t="shared" si="15"/>
        <v>0</v>
      </c>
      <c r="T143" s="25">
        <f>L143*'Location Plan'!$B$60+M143*'Location Plan'!$C$60+N143*'Location Plan'!$D$60+O143*'Location Plan'!$E$60+P143*'Location Plan'!$F$60+Q143*'Location Plan'!$G$60+R143*'Location Plan'!$H$60</f>
        <v>0</v>
      </c>
      <c r="U143" s="20">
        <v>7</v>
      </c>
      <c r="V143" s="20">
        <v>2</v>
      </c>
      <c r="W143" s="20">
        <v>0</v>
      </c>
      <c r="X143" s="20">
        <v>0</v>
      </c>
      <c r="Y143" s="20">
        <v>1</v>
      </c>
      <c r="Z143" s="20">
        <v>0</v>
      </c>
      <c r="AA143" s="20">
        <v>0</v>
      </c>
      <c r="AB143" s="5">
        <f t="shared" si="18"/>
        <v>10</v>
      </c>
      <c r="AC143" s="25">
        <f>U143*'Location Plan'!$B$60+V143*'Location Plan'!$C$60+W143*'Location Plan'!$D$60+X143*'Location Plan'!$E$60+Y143*'Location Plan'!$F$60+Z143*'Location Plan'!$G$60+AA143*'Location Plan'!$H$60</f>
        <v>11.5</v>
      </c>
      <c r="AD143" s="20">
        <v>7</v>
      </c>
      <c r="AE143" s="20">
        <v>0</v>
      </c>
      <c r="AF143" s="20">
        <v>0</v>
      </c>
      <c r="AG143" s="20">
        <v>0</v>
      </c>
      <c r="AH143" s="20">
        <v>0</v>
      </c>
      <c r="AI143" s="20">
        <v>1</v>
      </c>
      <c r="AJ143" s="20">
        <v>0</v>
      </c>
      <c r="AK143" s="5">
        <f t="shared" si="19"/>
        <v>8</v>
      </c>
      <c r="AL143" s="25">
        <f>AD143*'Location Plan'!$B$60+AE143*'Location Plan'!$C$60+AF143*'Location Plan'!$D$60+AG143*'Location Plan'!$E$60+AH143*'Location Plan'!$F$60+AI143*'Location Plan'!$G$60+AJ143*'Location Plan'!$H$60</f>
        <v>7.4</v>
      </c>
      <c r="AM143" s="27"/>
      <c r="AN143" s="27"/>
      <c r="AO143" s="27"/>
      <c r="AP143" s="27"/>
      <c r="AQ143" s="27"/>
      <c r="AR143" s="27"/>
      <c r="AS143" s="27"/>
      <c r="AT143" s="5">
        <f t="shared" si="16"/>
        <v>0</v>
      </c>
      <c r="AU143" s="25">
        <f>AM143*'Location Plan'!$B$60+AN143*'Location Plan'!$C$60+AO143*'Location Plan'!$D$60+AP143*'Location Plan'!$E$60+AQ143*'Location Plan'!$F$60+AR143*'Location Plan'!$G$60+AS143*'Location Plan'!$H$60</f>
        <v>0</v>
      </c>
      <c r="AV143" s="20">
        <v>13</v>
      </c>
      <c r="AW143" s="20">
        <v>1</v>
      </c>
      <c r="AX143" s="20">
        <v>0</v>
      </c>
      <c r="AY143" s="20">
        <v>0</v>
      </c>
      <c r="AZ143" s="20">
        <v>0</v>
      </c>
      <c r="BA143" s="20">
        <v>0</v>
      </c>
      <c r="BB143" s="20">
        <v>0</v>
      </c>
      <c r="BC143" s="5">
        <f t="shared" si="20"/>
        <v>14</v>
      </c>
      <c r="BD143" s="25">
        <f>AV143*'Location Plan'!$B$60+AW143*'Location Plan'!$C$60+AX143*'Location Plan'!$D$60+AY143*'Location Plan'!$E$60+AZ143*'Location Plan'!$F$60+BA143*'Location Plan'!$G$60+BB143*'Location Plan'!$H$60</f>
        <v>14</v>
      </c>
      <c r="BE143" s="20">
        <v>7</v>
      </c>
      <c r="BF143" s="20">
        <v>0</v>
      </c>
      <c r="BG143" s="20">
        <v>0</v>
      </c>
      <c r="BH143" s="20">
        <v>0</v>
      </c>
      <c r="BI143" s="20">
        <v>0</v>
      </c>
      <c r="BJ143" s="20">
        <v>0</v>
      </c>
      <c r="BK143" s="20">
        <v>0</v>
      </c>
      <c r="BL143" s="5">
        <f t="shared" si="17"/>
        <v>7</v>
      </c>
      <c r="BM143" s="25">
        <f>BE143*'Location Plan'!$B$60+BF143*'Location Plan'!$C$60+BG143*'Location Plan'!$D$60+BH143*'Location Plan'!$E$60+BI143*'Location Plan'!$F$60+BJ143*'Location Plan'!$G$60+BK143*'Location Plan'!$H$60</f>
        <v>7</v>
      </c>
    </row>
    <row r="144" spans="1:65" ht="13.5" customHeight="1">
      <c r="A144" s="115">
        <v>0.70833333333333304</v>
      </c>
      <c r="B144" s="116"/>
      <c r="C144" s="20">
        <v>8</v>
      </c>
      <c r="D144" s="20">
        <v>2</v>
      </c>
      <c r="E144" s="20">
        <v>0</v>
      </c>
      <c r="F144" s="20">
        <v>0</v>
      </c>
      <c r="G144" s="20">
        <v>0</v>
      </c>
      <c r="H144" s="20">
        <v>0</v>
      </c>
      <c r="I144" s="20">
        <v>0</v>
      </c>
      <c r="J144" s="5">
        <f t="shared" si="14"/>
        <v>10</v>
      </c>
      <c r="K144" s="25">
        <f>C144*'Location Plan'!$B$60+D144*'Location Plan'!$C$60+E144*'Location Plan'!$D$60+F144*'Location Plan'!$E$60+G144*'Location Plan'!$F$60+H144*'Location Plan'!$G$60+I144*'Location Plan'!$H$60</f>
        <v>10</v>
      </c>
      <c r="L144" s="20">
        <v>0</v>
      </c>
      <c r="M144" s="20">
        <v>0</v>
      </c>
      <c r="N144" s="20">
        <v>0</v>
      </c>
      <c r="O144" s="20">
        <v>0</v>
      </c>
      <c r="P144" s="20">
        <v>0</v>
      </c>
      <c r="Q144" s="20">
        <v>0</v>
      </c>
      <c r="R144" s="20">
        <v>0</v>
      </c>
      <c r="S144" s="5">
        <f t="shared" si="15"/>
        <v>0</v>
      </c>
      <c r="T144" s="25">
        <f>L144*'Location Plan'!$B$60+M144*'Location Plan'!$C$60+N144*'Location Plan'!$D$60+O144*'Location Plan'!$E$60+P144*'Location Plan'!$F$60+Q144*'Location Plan'!$G$60+R144*'Location Plan'!$H$60</f>
        <v>0</v>
      </c>
      <c r="U144" s="20">
        <v>8</v>
      </c>
      <c r="V144" s="20">
        <v>2</v>
      </c>
      <c r="W144" s="20">
        <v>0</v>
      </c>
      <c r="X144" s="20">
        <v>0</v>
      </c>
      <c r="Y144" s="20">
        <v>0</v>
      </c>
      <c r="Z144" s="20">
        <v>0</v>
      </c>
      <c r="AA144" s="20">
        <v>0</v>
      </c>
      <c r="AB144" s="5">
        <f t="shared" si="18"/>
        <v>10</v>
      </c>
      <c r="AC144" s="25">
        <f>U144*'Location Plan'!$B$60+V144*'Location Plan'!$C$60+W144*'Location Plan'!$D$60+X144*'Location Plan'!$E$60+Y144*'Location Plan'!$F$60+Z144*'Location Plan'!$G$60+AA144*'Location Plan'!$H$60</f>
        <v>10</v>
      </c>
      <c r="AD144" s="20">
        <v>5</v>
      </c>
      <c r="AE144" s="20">
        <v>1</v>
      </c>
      <c r="AF144" s="20">
        <v>0</v>
      </c>
      <c r="AG144" s="20">
        <v>0</v>
      </c>
      <c r="AH144" s="20">
        <v>0</v>
      </c>
      <c r="AI144" s="20">
        <v>0</v>
      </c>
      <c r="AJ144" s="20">
        <v>1</v>
      </c>
      <c r="AK144" s="5">
        <f t="shared" si="19"/>
        <v>7</v>
      </c>
      <c r="AL144" s="25">
        <f>AD144*'Location Plan'!$B$60+AE144*'Location Plan'!$C$60+AF144*'Location Plan'!$D$60+AG144*'Location Plan'!$E$60+AH144*'Location Plan'!$F$60+AI144*'Location Plan'!$G$60+AJ144*'Location Plan'!$H$60</f>
        <v>6.2</v>
      </c>
      <c r="AM144" s="27"/>
      <c r="AN144" s="27"/>
      <c r="AO144" s="27"/>
      <c r="AP144" s="27"/>
      <c r="AQ144" s="27"/>
      <c r="AR144" s="27"/>
      <c r="AS144" s="27"/>
      <c r="AT144" s="5">
        <f t="shared" si="16"/>
        <v>0</v>
      </c>
      <c r="AU144" s="25">
        <f>AM144*'Location Plan'!$B$60+AN144*'Location Plan'!$C$60+AO144*'Location Plan'!$D$60+AP144*'Location Plan'!$E$60+AQ144*'Location Plan'!$F$60+AR144*'Location Plan'!$G$60+AS144*'Location Plan'!$H$60</f>
        <v>0</v>
      </c>
      <c r="AV144" s="20">
        <v>4</v>
      </c>
      <c r="AW144" s="20">
        <v>1</v>
      </c>
      <c r="AX144" s="20">
        <v>0</v>
      </c>
      <c r="AY144" s="20">
        <v>0</v>
      </c>
      <c r="AZ144" s="20">
        <v>0</v>
      </c>
      <c r="BA144" s="20">
        <v>0</v>
      </c>
      <c r="BB144" s="20">
        <v>1</v>
      </c>
      <c r="BC144" s="5">
        <f t="shared" si="20"/>
        <v>6</v>
      </c>
      <c r="BD144" s="25">
        <f>AV144*'Location Plan'!$B$60+AW144*'Location Plan'!$C$60+AX144*'Location Plan'!$D$60+AY144*'Location Plan'!$E$60+AZ144*'Location Plan'!$F$60+BA144*'Location Plan'!$G$60+BB144*'Location Plan'!$H$60</f>
        <v>5.2</v>
      </c>
      <c r="BE144" s="20">
        <v>1</v>
      </c>
      <c r="BF144" s="20">
        <v>2</v>
      </c>
      <c r="BG144" s="20">
        <v>0</v>
      </c>
      <c r="BH144" s="20">
        <v>0</v>
      </c>
      <c r="BI144" s="20">
        <v>0</v>
      </c>
      <c r="BJ144" s="20">
        <v>0</v>
      </c>
      <c r="BK144" s="20">
        <v>0</v>
      </c>
      <c r="BL144" s="5">
        <f t="shared" si="17"/>
        <v>3</v>
      </c>
      <c r="BM144" s="25">
        <f>BE144*'Location Plan'!$B$60+BF144*'Location Plan'!$C$60+BG144*'Location Plan'!$D$60+BH144*'Location Plan'!$E$60+BI144*'Location Plan'!$F$60+BJ144*'Location Plan'!$G$60+BK144*'Location Plan'!$H$60</f>
        <v>3</v>
      </c>
    </row>
    <row r="145" spans="1:65" ht="13.5" customHeight="1">
      <c r="A145" s="115">
        <v>0.71180555555555503</v>
      </c>
      <c r="B145" s="116"/>
      <c r="C145" s="20">
        <v>7</v>
      </c>
      <c r="D145" s="20">
        <v>1</v>
      </c>
      <c r="E145" s="20">
        <v>0</v>
      </c>
      <c r="F145" s="20">
        <v>0</v>
      </c>
      <c r="G145" s="20">
        <v>0</v>
      </c>
      <c r="H145" s="20">
        <v>0</v>
      </c>
      <c r="I145" s="20">
        <v>0</v>
      </c>
      <c r="J145" s="5">
        <f t="shared" si="14"/>
        <v>8</v>
      </c>
      <c r="K145" s="25">
        <f>C145*'Location Plan'!$B$60+D145*'Location Plan'!$C$60+E145*'Location Plan'!$D$60+F145*'Location Plan'!$E$60+G145*'Location Plan'!$F$60+H145*'Location Plan'!$G$60+I145*'Location Plan'!$H$60</f>
        <v>8</v>
      </c>
      <c r="L145" s="20">
        <v>0</v>
      </c>
      <c r="M145" s="20">
        <v>0</v>
      </c>
      <c r="N145" s="20">
        <v>0</v>
      </c>
      <c r="O145" s="20">
        <v>0</v>
      </c>
      <c r="P145" s="20">
        <v>0</v>
      </c>
      <c r="Q145" s="20">
        <v>0</v>
      </c>
      <c r="R145" s="20">
        <v>0</v>
      </c>
      <c r="S145" s="5">
        <f t="shared" si="15"/>
        <v>0</v>
      </c>
      <c r="T145" s="25">
        <f>L145*'Location Plan'!$B$60+M145*'Location Plan'!$C$60+N145*'Location Plan'!$D$60+O145*'Location Plan'!$E$60+P145*'Location Plan'!$F$60+Q145*'Location Plan'!$G$60+R145*'Location Plan'!$H$60</f>
        <v>0</v>
      </c>
      <c r="U145" s="20">
        <v>9</v>
      </c>
      <c r="V145" s="20">
        <v>2</v>
      </c>
      <c r="W145" s="20">
        <v>0</v>
      </c>
      <c r="X145" s="20">
        <v>0</v>
      </c>
      <c r="Y145" s="20">
        <v>0</v>
      </c>
      <c r="Z145" s="20">
        <v>0</v>
      </c>
      <c r="AA145" s="20">
        <v>0</v>
      </c>
      <c r="AB145" s="5">
        <f t="shared" si="18"/>
        <v>11</v>
      </c>
      <c r="AC145" s="25">
        <f>U145*'Location Plan'!$B$60+V145*'Location Plan'!$C$60+W145*'Location Plan'!$D$60+X145*'Location Plan'!$E$60+Y145*'Location Plan'!$F$60+Z145*'Location Plan'!$G$60+AA145*'Location Plan'!$H$60</f>
        <v>11</v>
      </c>
      <c r="AD145" s="26">
        <v>11</v>
      </c>
      <c r="AE145" s="26">
        <v>1</v>
      </c>
      <c r="AF145" s="26">
        <v>0</v>
      </c>
      <c r="AG145" s="26">
        <v>0</v>
      </c>
      <c r="AH145" s="26">
        <v>1</v>
      </c>
      <c r="AI145" s="26">
        <v>0</v>
      </c>
      <c r="AJ145" s="26">
        <v>1</v>
      </c>
      <c r="AK145" s="5">
        <f t="shared" si="19"/>
        <v>14</v>
      </c>
      <c r="AL145" s="25">
        <f>AD145*'Location Plan'!$B$60+AE145*'Location Plan'!$C$60+AF145*'Location Plan'!$D$60+AG145*'Location Plan'!$E$60+AH145*'Location Plan'!$F$60+AI145*'Location Plan'!$G$60+AJ145*'Location Plan'!$H$60</f>
        <v>14.7</v>
      </c>
      <c r="AM145" s="27"/>
      <c r="AN145" s="27"/>
      <c r="AO145" s="27"/>
      <c r="AP145" s="27"/>
      <c r="AQ145" s="27"/>
      <c r="AR145" s="27"/>
      <c r="AS145" s="27"/>
      <c r="AT145" s="5">
        <f t="shared" si="16"/>
        <v>0</v>
      </c>
      <c r="AU145" s="25">
        <f>AM145*'Location Plan'!$B$60+AN145*'Location Plan'!$C$60+AO145*'Location Plan'!$D$60+AP145*'Location Plan'!$E$60+AQ145*'Location Plan'!$F$60+AR145*'Location Plan'!$G$60+AS145*'Location Plan'!$H$60</f>
        <v>0</v>
      </c>
      <c r="AV145" s="20">
        <v>13</v>
      </c>
      <c r="AW145" s="20">
        <v>2</v>
      </c>
      <c r="AX145" s="20">
        <v>0</v>
      </c>
      <c r="AY145" s="20">
        <v>0</v>
      </c>
      <c r="AZ145" s="20">
        <v>0</v>
      </c>
      <c r="BA145" s="20">
        <v>1</v>
      </c>
      <c r="BB145" s="20">
        <v>0</v>
      </c>
      <c r="BC145" s="5">
        <f t="shared" si="20"/>
        <v>16</v>
      </c>
      <c r="BD145" s="25">
        <f>AV145*'Location Plan'!$B$60+AW145*'Location Plan'!$C$60+AX145*'Location Plan'!$D$60+AY145*'Location Plan'!$E$60+AZ145*'Location Plan'!$F$60+BA145*'Location Plan'!$G$60+BB145*'Location Plan'!$H$60</f>
        <v>15.4</v>
      </c>
      <c r="BE145" s="20">
        <v>4</v>
      </c>
      <c r="BF145" s="20">
        <v>0</v>
      </c>
      <c r="BG145" s="20">
        <v>0</v>
      </c>
      <c r="BH145" s="20">
        <v>0</v>
      </c>
      <c r="BI145" s="20">
        <v>0</v>
      </c>
      <c r="BJ145" s="20">
        <v>0</v>
      </c>
      <c r="BK145" s="20">
        <v>0</v>
      </c>
      <c r="BL145" s="5">
        <f t="shared" si="17"/>
        <v>4</v>
      </c>
      <c r="BM145" s="25">
        <f>BE145*'Location Plan'!$B$60+BF145*'Location Plan'!$C$60+BG145*'Location Plan'!$D$60+BH145*'Location Plan'!$E$60+BI145*'Location Plan'!$F$60+BJ145*'Location Plan'!$G$60+BK145*'Location Plan'!$H$60</f>
        <v>4</v>
      </c>
    </row>
    <row r="146" spans="1:65" ht="13.5" customHeight="1">
      <c r="A146" s="115">
        <v>0.71527777777777701</v>
      </c>
      <c r="B146" s="116"/>
      <c r="C146" s="20">
        <v>6</v>
      </c>
      <c r="D146" s="20">
        <v>2</v>
      </c>
      <c r="E146" s="20">
        <v>0</v>
      </c>
      <c r="F146" s="20">
        <v>0</v>
      </c>
      <c r="G146" s="20">
        <v>0</v>
      </c>
      <c r="H146" s="20">
        <v>0</v>
      </c>
      <c r="I146" s="20">
        <v>0</v>
      </c>
      <c r="J146" s="5">
        <f t="shared" si="14"/>
        <v>8</v>
      </c>
      <c r="K146" s="25">
        <f>C146*'Location Plan'!$B$60+D146*'Location Plan'!$C$60+E146*'Location Plan'!$D$60+F146*'Location Plan'!$E$60+G146*'Location Plan'!$F$60+H146*'Location Plan'!$G$60+I146*'Location Plan'!$H$60</f>
        <v>8</v>
      </c>
      <c r="L146" s="20">
        <v>0</v>
      </c>
      <c r="M146" s="20">
        <v>0</v>
      </c>
      <c r="N146" s="20">
        <v>0</v>
      </c>
      <c r="O146" s="20">
        <v>0</v>
      </c>
      <c r="P146" s="20">
        <v>0</v>
      </c>
      <c r="Q146" s="20">
        <v>0</v>
      </c>
      <c r="R146" s="20">
        <v>0</v>
      </c>
      <c r="S146" s="5">
        <f t="shared" si="15"/>
        <v>0</v>
      </c>
      <c r="T146" s="25">
        <f>L146*'Location Plan'!$B$60+M146*'Location Plan'!$C$60+N146*'Location Plan'!$D$60+O146*'Location Plan'!$E$60+P146*'Location Plan'!$F$60+Q146*'Location Plan'!$G$60+R146*'Location Plan'!$H$60</f>
        <v>0</v>
      </c>
      <c r="U146" s="26">
        <v>13</v>
      </c>
      <c r="V146" s="26">
        <v>1</v>
      </c>
      <c r="W146" s="26">
        <v>0</v>
      </c>
      <c r="X146" s="26">
        <v>0</v>
      </c>
      <c r="Y146" s="26">
        <v>1</v>
      </c>
      <c r="Z146" s="26">
        <v>0</v>
      </c>
      <c r="AA146" s="26">
        <v>0</v>
      </c>
      <c r="AB146" s="5">
        <f t="shared" si="18"/>
        <v>15</v>
      </c>
      <c r="AC146" s="25">
        <f>U146*'Location Plan'!$B$60+V146*'Location Plan'!$C$60+W146*'Location Plan'!$D$60+X146*'Location Plan'!$E$60+Y146*'Location Plan'!$F$60+Z146*'Location Plan'!$G$60+AA146*'Location Plan'!$H$60</f>
        <v>16.5</v>
      </c>
      <c r="AD146" s="20">
        <v>9</v>
      </c>
      <c r="AE146" s="20">
        <v>1</v>
      </c>
      <c r="AF146" s="20">
        <v>0</v>
      </c>
      <c r="AG146" s="20">
        <v>0</v>
      </c>
      <c r="AH146" s="20">
        <v>0</v>
      </c>
      <c r="AI146" s="20">
        <v>0</v>
      </c>
      <c r="AJ146" s="20">
        <v>0</v>
      </c>
      <c r="AK146" s="5">
        <f t="shared" si="19"/>
        <v>10</v>
      </c>
      <c r="AL146" s="25">
        <f>AD146*'Location Plan'!$B$60+AE146*'Location Plan'!$C$60+AF146*'Location Plan'!$D$60+AG146*'Location Plan'!$E$60+AH146*'Location Plan'!$F$60+AI146*'Location Plan'!$G$60+AJ146*'Location Plan'!$H$60</f>
        <v>10</v>
      </c>
      <c r="AM146" s="27"/>
      <c r="AN146" s="27"/>
      <c r="AO146" s="27"/>
      <c r="AP146" s="27"/>
      <c r="AQ146" s="27"/>
      <c r="AR146" s="27"/>
      <c r="AS146" s="27"/>
      <c r="AT146" s="5">
        <f t="shared" si="16"/>
        <v>0</v>
      </c>
      <c r="AU146" s="25">
        <f>AM146*'Location Plan'!$B$60+AN146*'Location Plan'!$C$60+AO146*'Location Plan'!$D$60+AP146*'Location Plan'!$E$60+AQ146*'Location Plan'!$F$60+AR146*'Location Plan'!$G$60+AS146*'Location Plan'!$H$60</f>
        <v>0</v>
      </c>
      <c r="AV146" s="20">
        <v>12</v>
      </c>
      <c r="AW146" s="20">
        <v>3</v>
      </c>
      <c r="AX146" s="20">
        <v>0</v>
      </c>
      <c r="AY146" s="20">
        <v>0</v>
      </c>
      <c r="AZ146" s="20">
        <v>0</v>
      </c>
      <c r="BA146" s="20">
        <v>0</v>
      </c>
      <c r="BB146" s="20">
        <v>0</v>
      </c>
      <c r="BC146" s="5">
        <f t="shared" si="20"/>
        <v>15</v>
      </c>
      <c r="BD146" s="25">
        <f>AV146*'Location Plan'!$B$60+AW146*'Location Plan'!$C$60+AX146*'Location Plan'!$D$60+AY146*'Location Plan'!$E$60+AZ146*'Location Plan'!$F$60+BA146*'Location Plan'!$G$60+BB146*'Location Plan'!$H$60</f>
        <v>15</v>
      </c>
      <c r="BE146" s="20">
        <v>1</v>
      </c>
      <c r="BF146" s="20">
        <v>0</v>
      </c>
      <c r="BG146" s="20">
        <v>0</v>
      </c>
      <c r="BH146" s="20">
        <v>0</v>
      </c>
      <c r="BI146" s="20">
        <v>0</v>
      </c>
      <c r="BJ146" s="20">
        <v>0</v>
      </c>
      <c r="BK146" s="20">
        <v>0</v>
      </c>
      <c r="BL146" s="5">
        <f t="shared" si="17"/>
        <v>1</v>
      </c>
      <c r="BM146" s="25">
        <f>BE146*'Location Plan'!$B$60+BF146*'Location Plan'!$C$60+BG146*'Location Plan'!$D$60+BH146*'Location Plan'!$E$60+BI146*'Location Plan'!$F$60+BJ146*'Location Plan'!$G$60+BK146*'Location Plan'!$H$60</f>
        <v>1</v>
      </c>
    </row>
    <row r="147" spans="1:65" ht="13.5" customHeight="1">
      <c r="A147" s="115">
        <v>0.71875</v>
      </c>
      <c r="B147" s="116"/>
      <c r="C147" s="20">
        <v>11</v>
      </c>
      <c r="D147" s="20">
        <v>0</v>
      </c>
      <c r="E147" s="20">
        <v>0</v>
      </c>
      <c r="F147" s="20">
        <v>0</v>
      </c>
      <c r="G147" s="20">
        <v>0</v>
      </c>
      <c r="H147" s="20">
        <v>0</v>
      </c>
      <c r="I147" s="20">
        <v>0</v>
      </c>
      <c r="J147" s="5">
        <f t="shared" si="14"/>
        <v>11</v>
      </c>
      <c r="K147" s="25">
        <f>C147*'Location Plan'!$B$60+D147*'Location Plan'!$C$60+E147*'Location Plan'!$D$60+F147*'Location Plan'!$E$60+G147*'Location Plan'!$F$60+H147*'Location Plan'!$G$60+I147*'Location Plan'!$H$60</f>
        <v>11</v>
      </c>
      <c r="L147" s="20">
        <v>0</v>
      </c>
      <c r="M147" s="20">
        <v>0</v>
      </c>
      <c r="N147" s="20">
        <v>0</v>
      </c>
      <c r="O147" s="20">
        <v>0</v>
      </c>
      <c r="P147" s="20">
        <v>0</v>
      </c>
      <c r="Q147" s="20">
        <v>0</v>
      </c>
      <c r="R147" s="20">
        <v>0</v>
      </c>
      <c r="S147" s="5">
        <f t="shared" si="15"/>
        <v>0</v>
      </c>
      <c r="T147" s="25">
        <f>L147*'Location Plan'!$B$60+M147*'Location Plan'!$C$60+N147*'Location Plan'!$D$60+O147*'Location Plan'!$E$60+P147*'Location Plan'!$F$60+Q147*'Location Plan'!$G$60+R147*'Location Plan'!$H$60</f>
        <v>0</v>
      </c>
      <c r="U147" s="20">
        <v>7</v>
      </c>
      <c r="V147" s="20">
        <v>0</v>
      </c>
      <c r="W147" s="20">
        <v>0</v>
      </c>
      <c r="X147" s="20">
        <v>0</v>
      </c>
      <c r="Y147" s="20">
        <v>0</v>
      </c>
      <c r="Z147" s="20">
        <v>0</v>
      </c>
      <c r="AA147" s="20">
        <v>0</v>
      </c>
      <c r="AB147" s="5">
        <f t="shared" si="18"/>
        <v>7</v>
      </c>
      <c r="AC147" s="25">
        <f>U147*'Location Plan'!$B$60+V147*'Location Plan'!$C$60+W147*'Location Plan'!$D$60+X147*'Location Plan'!$E$60+Y147*'Location Plan'!$F$60+Z147*'Location Plan'!$G$60+AA147*'Location Plan'!$H$60</f>
        <v>7</v>
      </c>
      <c r="AD147" s="20">
        <v>6</v>
      </c>
      <c r="AE147" s="20">
        <v>0</v>
      </c>
      <c r="AF147" s="20">
        <v>0</v>
      </c>
      <c r="AG147" s="20">
        <v>0</v>
      </c>
      <c r="AH147" s="20">
        <v>0</v>
      </c>
      <c r="AI147" s="20">
        <v>0</v>
      </c>
      <c r="AJ147" s="20">
        <v>0</v>
      </c>
      <c r="AK147" s="5">
        <f t="shared" si="19"/>
        <v>6</v>
      </c>
      <c r="AL147" s="25">
        <f>AD147*'Location Plan'!$B$60+AE147*'Location Plan'!$C$60+AF147*'Location Plan'!$D$60+AG147*'Location Plan'!$E$60+AH147*'Location Plan'!$F$60+AI147*'Location Plan'!$G$60+AJ147*'Location Plan'!$H$60</f>
        <v>6</v>
      </c>
      <c r="AM147" s="27"/>
      <c r="AN147" s="27"/>
      <c r="AO147" s="27"/>
      <c r="AP147" s="27"/>
      <c r="AQ147" s="27"/>
      <c r="AR147" s="27"/>
      <c r="AS147" s="27"/>
      <c r="AT147" s="5">
        <f t="shared" si="16"/>
        <v>0</v>
      </c>
      <c r="AU147" s="25">
        <f>AM147*'Location Plan'!$B$60+AN147*'Location Plan'!$C$60+AO147*'Location Plan'!$D$60+AP147*'Location Plan'!$E$60+AQ147*'Location Plan'!$F$60+AR147*'Location Plan'!$G$60+AS147*'Location Plan'!$H$60</f>
        <v>0</v>
      </c>
      <c r="AV147" s="20">
        <v>15</v>
      </c>
      <c r="AW147" s="20">
        <v>2</v>
      </c>
      <c r="AX147" s="20">
        <v>0</v>
      </c>
      <c r="AY147" s="20">
        <v>0</v>
      </c>
      <c r="AZ147" s="20">
        <v>0</v>
      </c>
      <c r="BA147" s="20">
        <v>0</v>
      </c>
      <c r="BB147" s="20">
        <v>0</v>
      </c>
      <c r="BC147" s="5">
        <f t="shared" si="20"/>
        <v>17</v>
      </c>
      <c r="BD147" s="25">
        <f>AV147*'Location Plan'!$B$60+AW147*'Location Plan'!$C$60+AX147*'Location Plan'!$D$60+AY147*'Location Plan'!$E$60+AZ147*'Location Plan'!$F$60+BA147*'Location Plan'!$G$60+BB147*'Location Plan'!$H$60</f>
        <v>17</v>
      </c>
      <c r="BE147" s="20">
        <v>4</v>
      </c>
      <c r="BF147" s="20">
        <v>0</v>
      </c>
      <c r="BG147" s="20">
        <v>0</v>
      </c>
      <c r="BH147" s="20">
        <v>0</v>
      </c>
      <c r="BI147" s="20">
        <v>0</v>
      </c>
      <c r="BJ147" s="20">
        <v>0</v>
      </c>
      <c r="BK147" s="20">
        <v>0</v>
      </c>
      <c r="BL147" s="5">
        <f t="shared" si="17"/>
        <v>4</v>
      </c>
      <c r="BM147" s="25">
        <f>BE147*'Location Plan'!$B$60+BF147*'Location Plan'!$C$60+BG147*'Location Plan'!$D$60+BH147*'Location Plan'!$E$60+BI147*'Location Plan'!$F$60+BJ147*'Location Plan'!$G$60+BK147*'Location Plan'!$H$60</f>
        <v>4</v>
      </c>
    </row>
    <row r="148" spans="1:65" ht="13.5" customHeight="1">
      <c r="A148" s="115">
        <v>0.72222222222222199</v>
      </c>
      <c r="B148" s="116"/>
      <c r="C148" s="20">
        <v>10</v>
      </c>
      <c r="D148" s="20">
        <v>0</v>
      </c>
      <c r="E148" s="20">
        <v>0</v>
      </c>
      <c r="F148" s="20">
        <v>0</v>
      </c>
      <c r="G148" s="20">
        <v>0</v>
      </c>
      <c r="H148" s="20">
        <v>0</v>
      </c>
      <c r="I148" s="20">
        <v>1</v>
      </c>
      <c r="J148" s="5">
        <f t="shared" si="14"/>
        <v>11</v>
      </c>
      <c r="K148" s="25">
        <f>C148*'Location Plan'!$B$60+D148*'Location Plan'!$C$60+E148*'Location Plan'!$D$60+F148*'Location Plan'!$E$60+G148*'Location Plan'!$F$60+H148*'Location Plan'!$G$60+I148*'Location Plan'!$H$60</f>
        <v>10.199999999999999</v>
      </c>
      <c r="L148" s="20">
        <v>0</v>
      </c>
      <c r="M148" s="20">
        <v>0</v>
      </c>
      <c r="N148" s="20">
        <v>0</v>
      </c>
      <c r="O148" s="20">
        <v>0</v>
      </c>
      <c r="P148" s="20">
        <v>0</v>
      </c>
      <c r="Q148" s="20">
        <v>0</v>
      </c>
      <c r="R148" s="20">
        <v>0</v>
      </c>
      <c r="S148" s="5">
        <f t="shared" si="15"/>
        <v>0</v>
      </c>
      <c r="T148" s="25">
        <f>L148*'Location Plan'!$B$60+M148*'Location Plan'!$C$60+N148*'Location Plan'!$D$60+O148*'Location Plan'!$E$60+P148*'Location Plan'!$F$60+Q148*'Location Plan'!$G$60+R148*'Location Plan'!$H$60</f>
        <v>0</v>
      </c>
      <c r="U148" s="20">
        <v>4</v>
      </c>
      <c r="V148" s="20">
        <v>1</v>
      </c>
      <c r="W148" s="20">
        <v>0</v>
      </c>
      <c r="X148" s="20">
        <v>0</v>
      </c>
      <c r="Y148" s="20">
        <v>1</v>
      </c>
      <c r="Z148" s="20">
        <v>0</v>
      </c>
      <c r="AA148" s="20">
        <v>0</v>
      </c>
      <c r="AB148" s="5">
        <f t="shared" si="18"/>
        <v>6</v>
      </c>
      <c r="AC148" s="25">
        <f>U148*'Location Plan'!$B$60+V148*'Location Plan'!$C$60+W148*'Location Plan'!$D$60+X148*'Location Plan'!$E$60+Y148*'Location Plan'!$F$60+Z148*'Location Plan'!$G$60+AA148*'Location Plan'!$H$60</f>
        <v>7.5</v>
      </c>
      <c r="AD148" s="20">
        <v>3</v>
      </c>
      <c r="AE148" s="20">
        <v>1</v>
      </c>
      <c r="AF148" s="20">
        <v>0</v>
      </c>
      <c r="AG148" s="20">
        <v>0</v>
      </c>
      <c r="AH148" s="20">
        <v>0</v>
      </c>
      <c r="AI148" s="20">
        <v>1</v>
      </c>
      <c r="AJ148" s="20">
        <v>0</v>
      </c>
      <c r="AK148" s="5">
        <f t="shared" si="19"/>
        <v>5</v>
      </c>
      <c r="AL148" s="25">
        <f>AD148*'Location Plan'!$B$60+AE148*'Location Plan'!$C$60+AF148*'Location Plan'!$D$60+AG148*'Location Plan'!$E$60+AH148*'Location Plan'!$F$60+AI148*'Location Plan'!$G$60+AJ148*'Location Plan'!$H$60</f>
        <v>4.4000000000000004</v>
      </c>
      <c r="AM148" s="27"/>
      <c r="AN148" s="27"/>
      <c r="AO148" s="27"/>
      <c r="AP148" s="27"/>
      <c r="AQ148" s="27"/>
      <c r="AR148" s="27"/>
      <c r="AS148" s="27"/>
      <c r="AT148" s="5">
        <f t="shared" si="16"/>
        <v>0</v>
      </c>
      <c r="AU148" s="25">
        <f>AM148*'Location Plan'!$B$60+AN148*'Location Plan'!$C$60+AO148*'Location Plan'!$D$60+AP148*'Location Plan'!$E$60+AQ148*'Location Plan'!$F$60+AR148*'Location Plan'!$G$60+AS148*'Location Plan'!$H$60</f>
        <v>0</v>
      </c>
      <c r="AV148" s="20">
        <v>11</v>
      </c>
      <c r="AW148" s="20">
        <v>2</v>
      </c>
      <c r="AX148" s="20">
        <v>0</v>
      </c>
      <c r="AY148" s="20">
        <v>0</v>
      </c>
      <c r="AZ148" s="20">
        <v>0</v>
      </c>
      <c r="BA148" s="20">
        <v>1</v>
      </c>
      <c r="BB148" s="20">
        <v>0</v>
      </c>
      <c r="BC148" s="5">
        <f t="shared" si="20"/>
        <v>14</v>
      </c>
      <c r="BD148" s="25">
        <f>AV148*'Location Plan'!$B$60+AW148*'Location Plan'!$C$60+AX148*'Location Plan'!$D$60+AY148*'Location Plan'!$E$60+AZ148*'Location Plan'!$F$60+BA148*'Location Plan'!$G$60+BB148*'Location Plan'!$H$60</f>
        <v>13.4</v>
      </c>
      <c r="BE148" s="20">
        <v>3</v>
      </c>
      <c r="BF148" s="20">
        <v>0</v>
      </c>
      <c r="BG148" s="20">
        <v>0</v>
      </c>
      <c r="BH148" s="20">
        <v>0</v>
      </c>
      <c r="BI148" s="20">
        <v>0</v>
      </c>
      <c r="BJ148" s="20">
        <v>0</v>
      </c>
      <c r="BK148" s="20">
        <v>0</v>
      </c>
      <c r="BL148" s="5">
        <f t="shared" si="17"/>
        <v>3</v>
      </c>
      <c r="BM148" s="25">
        <f>BE148*'Location Plan'!$B$60+BF148*'Location Plan'!$C$60+BG148*'Location Plan'!$D$60+BH148*'Location Plan'!$E$60+BI148*'Location Plan'!$F$60+BJ148*'Location Plan'!$G$60+BK148*'Location Plan'!$H$60</f>
        <v>3</v>
      </c>
    </row>
    <row r="149" spans="1:65" ht="13.5" customHeight="1">
      <c r="A149" s="115">
        <v>0.72569444444444398</v>
      </c>
      <c r="B149" s="116"/>
      <c r="C149" s="20">
        <v>7</v>
      </c>
      <c r="D149" s="20">
        <v>1</v>
      </c>
      <c r="E149" s="20">
        <v>0</v>
      </c>
      <c r="F149" s="20">
        <v>0</v>
      </c>
      <c r="G149" s="20">
        <v>0</v>
      </c>
      <c r="H149" s="20">
        <v>0</v>
      </c>
      <c r="I149" s="20">
        <v>0</v>
      </c>
      <c r="J149" s="5">
        <f t="shared" si="14"/>
        <v>8</v>
      </c>
      <c r="K149" s="25">
        <f>C149*'Location Plan'!$B$60+D149*'Location Plan'!$C$60+E149*'Location Plan'!$D$60+F149*'Location Plan'!$E$60+G149*'Location Plan'!$F$60+H149*'Location Plan'!$G$60+I149*'Location Plan'!$H$60</f>
        <v>8</v>
      </c>
      <c r="L149" s="20">
        <v>0</v>
      </c>
      <c r="M149" s="20">
        <v>0</v>
      </c>
      <c r="N149" s="20">
        <v>0</v>
      </c>
      <c r="O149" s="20">
        <v>0</v>
      </c>
      <c r="P149" s="20">
        <v>0</v>
      </c>
      <c r="Q149" s="20">
        <v>0</v>
      </c>
      <c r="R149" s="20">
        <v>0</v>
      </c>
      <c r="S149" s="5">
        <f t="shared" si="15"/>
        <v>0</v>
      </c>
      <c r="T149" s="25">
        <f>L149*'Location Plan'!$B$60+M149*'Location Plan'!$C$60+N149*'Location Plan'!$D$60+O149*'Location Plan'!$E$60+P149*'Location Plan'!$F$60+Q149*'Location Plan'!$G$60+R149*'Location Plan'!$H$60</f>
        <v>0</v>
      </c>
      <c r="U149" s="20">
        <v>5</v>
      </c>
      <c r="V149" s="20">
        <v>3</v>
      </c>
      <c r="W149" s="20">
        <v>0</v>
      </c>
      <c r="X149" s="20">
        <v>0</v>
      </c>
      <c r="Y149" s="20">
        <v>1</v>
      </c>
      <c r="Z149" s="20">
        <v>0</v>
      </c>
      <c r="AA149" s="20">
        <v>0</v>
      </c>
      <c r="AB149" s="5">
        <f t="shared" si="18"/>
        <v>9</v>
      </c>
      <c r="AC149" s="25">
        <f>U149*'Location Plan'!$B$60+V149*'Location Plan'!$C$60+W149*'Location Plan'!$D$60+X149*'Location Plan'!$E$60+Y149*'Location Plan'!$F$60+Z149*'Location Plan'!$G$60+AA149*'Location Plan'!$H$60</f>
        <v>10.5</v>
      </c>
      <c r="AD149" s="20">
        <v>6</v>
      </c>
      <c r="AE149" s="20">
        <v>1</v>
      </c>
      <c r="AF149" s="20">
        <v>0</v>
      </c>
      <c r="AG149" s="20">
        <v>0</v>
      </c>
      <c r="AH149" s="20">
        <v>1</v>
      </c>
      <c r="AI149" s="20">
        <v>0</v>
      </c>
      <c r="AJ149" s="20">
        <v>0</v>
      </c>
      <c r="AK149" s="5">
        <f t="shared" si="19"/>
        <v>8</v>
      </c>
      <c r="AL149" s="25">
        <f>AD149*'Location Plan'!$B$60+AE149*'Location Plan'!$C$60+AF149*'Location Plan'!$D$60+AG149*'Location Plan'!$E$60+AH149*'Location Plan'!$F$60+AI149*'Location Plan'!$G$60+AJ149*'Location Plan'!$H$60</f>
        <v>9.5</v>
      </c>
      <c r="AM149" s="27"/>
      <c r="AN149" s="27"/>
      <c r="AO149" s="27"/>
      <c r="AP149" s="27"/>
      <c r="AQ149" s="27"/>
      <c r="AR149" s="27"/>
      <c r="AS149" s="27"/>
      <c r="AT149" s="5">
        <f t="shared" si="16"/>
        <v>0</v>
      </c>
      <c r="AU149" s="25">
        <f>AM149*'Location Plan'!$B$60+AN149*'Location Plan'!$C$60+AO149*'Location Plan'!$D$60+AP149*'Location Plan'!$E$60+AQ149*'Location Plan'!$F$60+AR149*'Location Plan'!$G$60+AS149*'Location Plan'!$H$60</f>
        <v>0</v>
      </c>
      <c r="AV149" s="20">
        <v>10</v>
      </c>
      <c r="AW149" s="20">
        <v>0</v>
      </c>
      <c r="AX149" s="20">
        <v>0</v>
      </c>
      <c r="AY149" s="20">
        <v>0</v>
      </c>
      <c r="AZ149" s="20">
        <v>0</v>
      </c>
      <c r="BA149" s="20">
        <v>0</v>
      </c>
      <c r="BB149" s="20">
        <v>0</v>
      </c>
      <c r="BC149" s="5">
        <f t="shared" si="20"/>
        <v>10</v>
      </c>
      <c r="BD149" s="25">
        <f>AV149*'Location Plan'!$B$60+AW149*'Location Plan'!$C$60+AX149*'Location Plan'!$D$60+AY149*'Location Plan'!$E$60+AZ149*'Location Plan'!$F$60+BA149*'Location Plan'!$G$60+BB149*'Location Plan'!$H$60</f>
        <v>10</v>
      </c>
      <c r="BE149" s="20">
        <v>2</v>
      </c>
      <c r="BF149" s="20">
        <v>0</v>
      </c>
      <c r="BG149" s="20">
        <v>0</v>
      </c>
      <c r="BH149" s="20">
        <v>0</v>
      </c>
      <c r="BI149" s="20">
        <v>0</v>
      </c>
      <c r="BJ149" s="20">
        <v>0</v>
      </c>
      <c r="BK149" s="20">
        <v>0</v>
      </c>
      <c r="BL149" s="5">
        <f t="shared" si="17"/>
        <v>2</v>
      </c>
      <c r="BM149" s="25">
        <f>BE149*'Location Plan'!$B$60+BF149*'Location Plan'!$C$60+BG149*'Location Plan'!$D$60+BH149*'Location Plan'!$E$60+BI149*'Location Plan'!$F$60+BJ149*'Location Plan'!$G$60+BK149*'Location Plan'!$H$60</f>
        <v>2</v>
      </c>
    </row>
    <row r="150" spans="1:65" ht="13.5" customHeight="1">
      <c r="A150" s="115">
        <v>0.72916666666666596</v>
      </c>
      <c r="B150" s="116"/>
      <c r="C150" s="20">
        <v>10</v>
      </c>
      <c r="D150" s="20">
        <v>1</v>
      </c>
      <c r="E150" s="20">
        <v>0</v>
      </c>
      <c r="F150" s="20">
        <v>0</v>
      </c>
      <c r="G150" s="20">
        <v>0</v>
      </c>
      <c r="H150" s="20">
        <v>1</v>
      </c>
      <c r="I150" s="20">
        <v>0</v>
      </c>
      <c r="J150" s="5">
        <f t="shared" si="14"/>
        <v>12</v>
      </c>
      <c r="K150" s="25">
        <f>C150*'Location Plan'!$B$60+D150*'Location Plan'!$C$60+E150*'Location Plan'!$D$60+F150*'Location Plan'!$E$60+G150*'Location Plan'!$F$60+H150*'Location Plan'!$G$60+I150*'Location Plan'!$H$60</f>
        <v>11.4</v>
      </c>
      <c r="L150" s="20">
        <v>0</v>
      </c>
      <c r="M150" s="20">
        <v>0</v>
      </c>
      <c r="N150" s="20">
        <v>0</v>
      </c>
      <c r="O150" s="20">
        <v>0</v>
      </c>
      <c r="P150" s="20">
        <v>0</v>
      </c>
      <c r="Q150" s="20">
        <v>0</v>
      </c>
      <c r="R150" s="20">
        <v>0</v>
      </c>
      <c r="S150" s="5">
        <f t="shared" si="15"/>
        <v>0</v>
      </c>
      <c r="T150" s="25">
        <f>L150*'Location Plan'!$B$60+M150*'Location Plan'!$C$60+N150*'Location Plan'!$D$60+O150*'Location Plan'!$E$60+P150*'Location Plan'!$F$60+Q150*'Location Plan'!$G$60+R150*'Location Plan'!$H$60</f>
        <v>0</v>
      </c>
      <c r="U150" s="20">
        <v>9</v>
      </c>
      <c r="V150" s="20">
        <v>3</v>
      </c>
      <c r="W150" s="20">
        <v>0</v>
      </c>
      <c r="X150" s="20">
        <v>0</v>
      </c>
      <c r="Y150" s="20">
        <v>0</v>
      </c>
      <c r="Z150" s="20">
        <v>0</v>
      </c>
      <c r="AA150" s="20">
        <v>0</v>
      </c>
      <c r="AB150" s="5">
        <f t="shared" si="18"/>
        <v>12</v>
      </c>
      <c r="AC150" s="25">
        <f>U150*'Location Plan'!$B$60+V150*'Location Plan'!$C$60+W150*'Location Plan'!$D$60+X150*'Location Plan'!$E$60+Y150*'Location Plan'!$F$60+Z150*'Location Plan'!$G$60+AA150*'Location Plan'!$H$60</f>
        <v>12</v>
      </c>
      <c r="AD150" s="20">
        <v>7</v>
      </c>
      <c r="AE150" s="20">
        <v>2</v>
      </c>
      <c r="AF150" s="20">
        <v>0</v>
      </c>
      <c r="AG150" s="20">
        <v>0</v>
      </c>
      <c r="AH150" s="20">
        <v>0</v>
      </c>
      <c r="AI150" s="20">
        <v>0</v>
      </c>
      <c r="AJ150" s="20">
        <v>0</v>
      </c>
      <c r="AK150" s="5">
        <f t="shared" si="19"/>
        <v>9</v>
      </c>
      <c r="AL150" s="25">
        <f>AD150*'Location Plan'!$B$60+AE150*'Location Plan'!$C$60+AF150*'Location Plan'!$D$60+AG150*'Location Plan'!$E$60+AH150*'Location Plan'!$F$60+AI150*'Location Plan'!$G$60+AJ150*'Location Plan'!$H$60</f>
        <v>9</v>
      </c>
      <c r="AM150" s="27"/>
      <c r="AN150" s="27"/>
      <c r="AO150" s="27"/>
      <c r="AP150" s="27"/>
      <c r="AQ150" s="27"/>
      <c r="AR150" s="27"/>
      <c r="AS150" s="27"/>
      <c r="AT150" s="5">
        <f t="shared" si="16"/>
        <v>0</v>
      </c>
      <c r="AU150" s="25">
        <f>AM150*'Location Plan'!$B$60+AN150*'Location Plan'!$C$60+AO150*'Location Plan'!$D$60+AP150*'Location Plan'!$E$60+AQ150*'Location Plan'!$F$60+AR150*'Location Plan'!$G$60+AS150*'Location Plan'!$H$60</f>
        <v>0</v>
      </c>
      <c r="AV150" s="20">
        <v>9</v>
      </c>
      <c r="AW150" s="20">
        <v>0</v>
      </c>
      <c r="AX150" s="20">
        <v>0</v>
      </c>
      <c r="AY150" s="20">
        <v>0</v>
      </c>
      <c r="AZ150" s="20">
        <v>1</v>
      </c>
      <c r="BA150" s="20">
        <v>0</v>
      </c>
      <c r="BB150" s="20">
        <v>0</v>
      </c>
      <c r="BC150" s="5">
        <f t="shared" si="20"/>
        <v>10</v>
      </c>
      <c r="BD150" s="25">
        <f>AV150*'Location Plan'!$B$60+AW150*'Location Plan'!$C$60+AX150*'Location Plan'!$D$60+AY150*'Location Plan'!$E$60+AZ150*'Location Plan'!$F$60+BA150*'Location Plan'!$G$60+BB150*'Location Plan'!$H$60</f>
        <v>11.5</v>
      </c>
      <c r="BE150" s="20">
        <v>2</v>
      </c>
      <c r="BF150" s="20">
        <v>0</v>
      </c>
      <c r="BG150" s="20">
        <v>0</v>
      </c>
      <c r="BH150" s="20">
        <v>0</v>
      </c>
      <c r="BI150" s="20">
        <v>0</v>
      </c>
      <c r="BJ150" s="20">
        <v>0</v>
      </c>
      <c r="BK150" s="20">
        <v>0</v>
      </c>
      <c r="BL150" s="5">
        <f t="shared" si="17"/>
        <v>2</v>
      </c>
      <c r="BM150" s="25">
        <f>BE150*'Location Plan'!$B$60+BF150*'Location Plan'!$C$60+BG150*'Location Plan'!$D$60+BH150*'Location Plan'!$E$60+BI150*'Location Plan'!$F$60+BJ150*'Location Plan'!$G$60+BK150*'Location Plan'!$H$60</f>
        <v>2</v>
      </c>
    </row>
    <row r="151" spans="1:65" ht="13.5" customHeight="1">
      <c r="A151" s="115">
        <v>0.73263888888888895</v>
      </c>
      <c r="B151" s="116"/>
      <c r="C151" s="20">
        <v>7</v>
      </c>
      <c r="D151" s="20">
        <v>1</v>
      </c>
      <c r="E151" s="20">
        <v>0</v>
      </c>
      <c r="F151" s="20">
        <v>0</v>
      </c>
      <c r="G151" s="20">
        <v>0</v>
      </c>
      <c r="H151" s="20">
        <v>1</v>
      </c>
      <c r="I151" s="20">
        <v>0</v>
      </c>
      <c r="J151" s="5">
        <f t="shared" si="14"/>
        <v>9</v>
      </c>
      <c r="K151" s="25">
        <f>C151*'Location Plan'!$B$60+D151*'Location Plan'!$C$60+E151*'Location Plan'!$D$60+F151*'Location Plan'!$E$60+G151*'Location Plan'!$F$60+H151*'Location Plan'!$G$60+I151*'Location Plan'!$H$60</f>
        <v>8.4</v>
      </c>
      <c r="L151" s="20">
        <v>0</v>
      </c>
      <c r="M151" s="20">
        <v>0</v>
      </c>
      <c r="N151" s="20">
        <v>0</v>
      </c>
      <c r="O151" s="20">
        <v>0</v>
      </c>
      <c r="P151" s="20">
        <v>0</v>
      </c>
      <c r="Q151" s="20">
        <v>0</v>
      </c>
      <c r="R151" s="20">
        <v>0</v>
      </c>
      <c r="S151" s="5">
        <f t="shared" si="15"/>
        <v>0</v>
      </c>
      <c r="T151" s="25">
        <f>L151*'Location Plan'!$B$60+M151*'Location Plan'!$C$60+N151*'Location Plan'!$D$60+O151*'Location Plan'!$E$60+P151*'Location Plan'!$F$60+Q151*'Location Plan'!$G$60+R151*'Location Plan'!$H$60</f>
        <v>0</v>
      </c>
      <c r="U151" s="20">
        <v>6</v>
      </c>
      <c r="V151" s="20">
        <v>0</v>
      </c>
      <c r="W151" s="20">
        <v>0</v>
      </c>
      <c r="X151" s="20">
        <v>0</v>
      </c>
      <c r="Y151" s="20">
        <v>0</v>
      </c>
      <c r="Z151" s="20">
        <v>0</v>
      </c>
      <c r="AA151" s="20">
        <v>0</v>
      </c>
      <c r="AB151" s="5">
        <f t="shared" si="18"/>
        <v>6</v>
      </c>
      <c r="AC151" s="25">
        <f>U151*'Location Plan'!$B$60+V151*'Location Plan'!$C$60+W151*'Location Plan'!$D$60+X151*'Location Plan'!$E$60+Y151*'Location Plan'!$F$60+Z151*'Location Plan'!$G$60+AA151*'Location Plan'!$H$60</f>
        <v>6</v>
      </c>
      <c r="AD151" s="20">
        <v>7</v>
      </c>
      <c r="AE151" s="20">
        <v>1</v>
      </c>
      <c r="AF151" s="20">
        <v>0</v>
      </c>
      <c r="AG151" s="20">
        <v>0</v>
      </c>
      <c r="AH151" s="20">
        <v>0</v>
      </c>
      <c r="AI151" s="20">
        <v>1</v>
      </c>
      <c r="AJ151" s="20">
        <v>0</v>
      </c>
      <c r="AK151" s="5">
        <f t="shared" si="19"/>
        <v>9</v>
      </c>
      <c r="AL151" s="25">
        <f>AD151*'Location Plan'!$B$60+AE151*'Location Plan'!$C$60+AF151*'Location Plan'!$D$60+AG151*'Location Plan'!$E$60+AH151*'Location Plan'!$F$60+AI151*'Location Plan'!$G$60+AJ151*'Location Plan'!$H$60</f>
        <v>8.4</v>
      </c>
      <c r="AM151" s="27"/>
      <c r="AN151" s="27"/>
      <c r="AO151" s="27"/>
      <c r="AP151" s="27"/>
      <c r="AQ151" s="27"/>
      <c r="AR151" s="27"/>
      <c r="AS151" s="27"/>
      <c r="AT151" s="5">
        <f t="shared" si="16"/>
        <v>0</v>
      </c>
      <c r="AU151" s="25">
        <f>AM151*'Location Plan'!$B$60+AN151*'Location Plan'!$C$60+AO151*'Location Plan'!$D$60+AP151*'Location Plan'!$E$60+AQ151*'Location Plan'!$F$60+AR151*'Location Plan'!$G$60+AS151*'Location Plan'!$H$60</f>
        <v>0</v>
      </c>
      <c r="AV151" s="20">
        <v>14</v>
      </c>
      <c r="AW151" s="20">
        <v>1</v>
      </c>
      <c r="AX151" s="20">
        <v>0</v>
      </c>
      <c r="AY151" s="20">
        <v>0</v>
      </c>
      <c r="AZ151" s="20">
        <v>0</v>
      </c>
      <c r="BA151" s="20">
        <v>1</v>
      </c>
      <c r="BB151" s="20">
        <v>0</v>
      </c>
      <c r="BC151" s="5">
        <f t="shared" si="20"/>
        <v>16</v>
      </c>
      <c r="BD151" s="25">
        <f>AV151*'Location Plan'!$B$60+AW151*'Location Plan'!$C$60+AX151*'Location Plan'!$D$60+AY151*'Location Plan'!$E$60+AZ151*'Location Plan'!$F$60+BA151*'Location Plan'!$G$60+BB151*'Location Plan'!$H$60</f>
        <v>15.4</v>
      </c>
      <c r="BE151" s="20">
        <v>2</v>
      </c>
      <c r="BF151" s="20">
        <v>0</v>
      </c>
      <c r="BG151" s="20">
        <v>0</v>
      </c>
      <c r="BH151" s="20">
        <v>0</v>
      </c>
      <c r="BI151" s="20">
        <v>0</v>
      </c>
      <c r="BJ151" s="20">
        <v>0</v>
      </c>
      <c r="BK151" s="20">
        <v>0</v>
      </c>
      <c r="BL151" s="5">
        <f t="shared" si="17"/>
        <v>2</v>
      </c>
      <c r="BM151" s="25">
        <f>BE151*'Location Plan'!$B$60+BF151*'Location Plan'!$C$60+BG151*'Location Plan'!$D$60+BH151*'Location Plan'!$E$60+BI151*'Location Plan'!$F$60+BJ151*'Location Plan'!$G$60+BK151*'Location Plan'!$H$60</f>
        <v>2</v>
      </c>
    </row>
    <row r="152" spans="1:65" ht="13.5" customHeight="1">
      <c r="A152" s="115">
        <v>0.73611111111111105</v>
      </c>
      <c r="B152" s="116"/>
      <c r="C152" s="20">
        <v>7</v>
      </c>
      <c r="D152" s="20">
        <v>1</v>
      </c>
      <c r="E152" s="20">
        <v>0</v>
      </c>
      <c r="F152" s="20">
        <v>0</v>
      </c>
      <c r="G152" s="20">
        <v>0</v>
      </c>
      <c r="H152" s="20">
        <v>0</v>
      </c>
      <c r="I152" s="20">
        <v>0</v>
      </c>
      <c r="J152" s="5">
        <f t="shared" si="14"/>
        <v>8</v>
      </c>
      <c r="K152" s="25">
        <f>C152*'Location Plan'!$B$60+D152*'Location Plan'!$C$60+E152*'Location Plan'!$D$60+F152*'Location Plan'!$E$60+G152*'Location Plan'!$F$60+H152*'Location Plan'!$G$60+I152*'Location Plan'!$H$60</f>
        <v>8</v>
      </c>
      <c r="L152" s="20">
        <v>0</v>
      </c>
      <c r="M152" s="20">
        <v>0</v>
      </c>
      <c r="N152" s="20">
        <v>0</v>
      </c>
      <c r="O152" s="20">
        <v>0</v>
      </c>
      <c r="P152" s="20">
        <v>0</v>
      </c>
      <c r="Q152" s="20">
        <v>0</v>
      </c>
      <c r="R152" s="20">
        <v>0</v>
      </c>
      <c r="S152" s="5">
        <f t="shared" si="15"/>
        <v>0</v>
      </c>
      <c r="T152" s="25">
        <f>L152*'Location Plan'!$B$60+M152*'Location Plan'!$C$60+N152*'Location Plan'!$D$60+O152*'Location Plan'!$E$60+P152*'Location Plan'!$F$60+Q152*'Location Plan'!$G$60+R152*'Location Plan'!$H$60</f>
        <v>0</v>
      </c>
      <c r="U152" s="20">
        <v>4</v>
      </c>
      <c r="V152" s="20">
        <v>0</v>
      </c>
      <c r="W152" s="20">
        <v>0</v>
      </c>
      <c r="X152" s="20">
        <v>0</v>
      </c>
      <c r="Y152" s="20">
        <v>1</v>
      </c>
      <c r="Z152" s="20">
        <v>0</v>
      </c>
      <c r="AA152" s="20">
        <v>0</v>
      </c>
      <c r="AB152" s="5">
        <f t="shared" si="18"/>
        <v>5</v>
      </c>
      <c r="AC152" s="25">
        <f>U152*'Location Plan'!$B$60+V152*'Location Plan'!$C$60+W152*'Location Plan'!$D$60+X152*'Location Plan'!$E$60+Y152*'Location Plan'!$F$60+Z152*'Location Plan'!$G$60+AA152*'Location Plan'!$H$60</f>
        <v>6.5</v>
      </c>
      <c r="AD152" s="20">
        <v>9</v>
      </c>
      <c r="AE152" s="20">
        <v>1</v>
      </c>
      <c r="AF152" s="20">
        <v>0</v>
      </c>
      <c r="AG152" s="20">
        <v>0</v>
      </c>
      <c r="AH152" s="20">
        <v>0</v>
      </c>
      <c r="AI152" s="20">
        <v>0</v>
      </c>
      <c r="AJ152" s="20">
        <v>0</v>
      </c>
      <c r="AK152" s="5">
        <f t="shared" si="19"/>
        <v>10</v>
      </c>
      <c r="AL152" s="25">
        <f>AD152*'Location Plan'!$B$60+AE152*'Location Plan'!$C$60+AF152*'Location Plan'!$D$60+AG152*'Location Plan'!$E$60+AH152*'Location Plan'!$F$60+AI152*'Location Plan'!$G$60+AJ152*'Location Plan'!$H$60</f>
        <v>10</v>
      </c>
      <c r="AM152" s="27"/>
      <c r="AN152" s="27"/>
      <c r="AO152" s="27"/>
      <c r="AP152" s="27"/>
      <c r="AQ152" s="27"/>
      <c r="AR152" s="27"/>
      <c r="AS152" s="27"/>
      <c r="AT152" s="5">
        <f t="shared" si="16"/>
        <v>0</v>
      </c>
      <c r="AU152" s="25">
        <f>AM152*'Location Plan'!$B$60+AN152*'Location Plan'!$C$60+AO152*'Location Plan'!$D$60+AP152*'Location Plan'!$E$60+AQ152*'Location Plan'!$F$60+AR152*'Location Plan'!$G$60+AS152*'Location Plan'!$H$60</f>
        <v>0</v>
      </c>
      <c r="AV152" s="20">
        <v>9</v>
      </c>
      <c r="AW152" s="20">
        <v>0</v>
      </c>
      <c r="AX152" s="20">
        <v>0</v>
      </c>
      <c r="AY152" s="20">
        <v>0</v>
      </c>
      <c r="AZ152" s="20">
        <v>0</v>
      </c>
      <c r="BA152" s="20">
        <v>1</v>
      </c>
      <c r="BB152" s="20">
        <v>0</v>
      </c>
      <c r="BC152" s="5">
        <f t="shared" si="20"/>
        <v>10</v>
      </c>
      <c r="BD152" s="25">
        <f>AV152*'Location Plan'!$B$60+AW152*'Location Plan'!$C$60+AX152*'Location Plan'!$D$60+AY152*'Location Plan'!$E$60+AZ152*'Location Plan'!$F$60+BA152*'Location Plan'!$G$60+BB152*'Location Plan'!$H$60</f>
        <v>9.4</v>
      </c>
      <c r="BE152" s="20">
        <v>3</v>
      </c>
      <c r="BF152" s="20">
        <v>0</v>
      </c>
      <c r="BG152" s="20">
        <v>0</v>
      </c>
      <c r="BH152" s="20">
        <v>0</v>
      </c>
      <c r="BI152" s="20">
        <v>0</v>
      </c>
      <c r="BJ152" s="20">
        <v>0</v>
      </c>
      <c r="BK152" s="20">
        <v>0</v>
      </c>
      <c r="BL152" s="5">
        <f t="shared" si="17"/>
        <v>3</v>
      </c>
      <c r="BM152" s="25">
        <f>BE152*'Location Plan'!$B$60+BF152*'Location Plan'!$C$60+BG152*'Location Plan'!$D$60+BH152*'Location Plan'!$E$60+BI152*'Location Plan'!$F$60+BJ152*'Location Plan'!$G$60+BK152*'Location Plan'!$H$60</f>
        <v>3</v>
      </c>
    </row>
    <row r="153" spans="1:65" ht="13.5" customHeight="1">
      <c r="A153" s="115">
        <v>0.73958333333333304</v>
      </c>
      <c r="B153" s="116"/>
      <c r="C153" s="20">
        <v>3</v>
      </c>
      <c r="D153" s="20">
        <v>1</v>
      </c>
      <c r="E153" s="20">
        <v>0</v>
      </c>
      <c r="F153" s="20">
        <v>0</v>
      </c>
      <c r="G153" s="20">
        <v>0</v>
      </c>
      <c r="H153" s="20">
        <v>0</v>
      </c>
      <c r="I153" s="20">
        <v>0</v>
      </c>
      <c r="J153" s="5">
        <f t="shared" si="14"/>
        <v>4</v>
      </c>
      <c r="K153" s="25">
        <f>C153*'Location Plan'!$B$60+D153*'Location Plan'!$C$60+E153*'Location Plan'!$D$60+F153*'Location Plan'!$E$60+G153*'Location Plan'!$F$60+H153*'Location Plan'!$G$60+I153*'Location Plan'!$H$60</f>
        <v>4</v>
      </c>
      <c r="L153" s="20">
        <v>0</v>
      </c>
      <c r="M153" s="20">
        <v>0</v>
      </c>
      <c r="N153" s="20">
        <v>0</v>
      </c>
      <c r="O153" s="20">
        <v>0</v>
      </c>
      <c r="P153" s="20">
        <v>0</v>
      </c>
      <c r="Q153" s="20">
        <v>0</v>
      </c>
      <c r="R153" s="20">
        <v>0</v>
      </c>
      <c r="S153" s="5">
        <f t="shared" si="15"/>
        <v>0</v>
      </c>
      <c r="T153" s="25">
        <f>L153*'Location Plan'!$B$60+M153*'Location Plan'!$C$60+N153*'Location Plan'!$D$60+O153*'Location Plan'!$E$60+P153*'Location Plan'!$F$60+Q153*'Location Plan'!$G$60+R153*'Location Plan'!$H$60</f>
        <v>0</v>
      </c>
      <c r="U153" s="20">
        <v>5</v>
      </c>
      <c r="V153" s="20">
        <v>0</v>
      </c>
      <c r="W153" s="20">
        <v>0</v>
      </c>
      <c r="X153" s="20">
        <v>0</v>
      </c>
      <c r="Y153" s="20">
        <v>1</v>
      </c>
      <c r="Z153" s="20">
        <v>0</v>
      </c>
      <c r="AA153" s="20">
        <v>0</v>
      </c>
      <c r="AB153" s="5">
        <f t="shared" si="18"/>
        <v>6</v>
      </c>
      <c r="AC153" s="25">
        <f>U153*'Location Plan'!$B$60+V153*'Location Plan'!$C$60+W153*'Location Plan'!$D$60+X153*'Location Plan'!$E$60+Y153*'Location Plan'!$F$60+Z153*'Location Plan'!$G$60+AA153*'Location Plan'!$H$60</f>
        <v>7.5</v>
      </c>
      <c r="AD153" s="20">
        <v>8</v>
      </c>
      <c r="AE153" s="20">
        <v>0</v>
      </c>
      <c r="AF153" s="20">
        <v>0</v>
      </c>
      <c r="AG153" s="20">
        <v>0</v>
      </c>
      <c r="AH153" s="20">
        <v>0</v>
      </c>
      <c r="AI153" s="20">
        <v>0</v>
      </c>
      <c r="AJ153" s="20">
        <v>0</v>
      </c>
      <c r="AK153" s="5">
        <f t="shared" si="19"/>
        <v>8</v>
      </c>
      <c r="AL153" s="25">
        <f>AD153*'Location Plan'!$B$60+AE153*'Location Plan'!$C$60+AF153*'Location Plan'!$D$60+AG153*'Location Plan'!$E$60+AH153*'Location Plan'!$F$60+AI153*'Location Plan'!$G$60+AJ153*'Location Plan'!$H$60</f>
        <v>8</v>
      </c>
      <c r="AM153" s="27"/>
      <c r="AN153" s="27"/>
      <c r="AO153" s="27"/>
      <c r="AP153" s="27"/>
      <c r="AQ153" s="27"/>
      <c r="AR153" s="27"/>
      <c r="AS153" s="27"/>
      <c r="AT153" s="5">
        <f t="shared" si="16"/>
        <v>0</v>
      </c>
      <c r="AU153" s="25">
        <f>AM153*'Location Plan'!$B$60+AN153*'Location Plan'!$C$60+AO153*'Location Plan'!$D$60+AP153*'Location Plan'!$E$60+AQ153*'Location Plan'!$F$60+AR153*'Location Plan'!$G$60+AS153*'Location Plan'!$H$60</f>
        <v>0</v>
      </c>
      <c r="AV153" s="20">
        <v>13</v>
      </c>
      <c r="AW153" s="20">
        <v>1</v>
      </c>
      <c r="AX153" s="20">
        <v>0</v>
      </c>
      <c r="AY153" s="20">
        <v>0</v>
      </c>
      <c r="AZ153" s="20">
        <v>0</v>
      </c>
      <c r="BA153" s="20">
        <v>0</v>
      </c>
      <c r="BB153" s="20">
        <v>0</v>
      </c>
      <c r="BC153" s="5">
        <f t="shared" si="20"/>
        <v>14</v>
      </c>
      <c r="BD153" s="25">
        <f>AV153*'Location Plan'!$B$60+AW153*'Location Plan'!$C$60+AX153*'Location Plan'!$D$60+AY153*'Location Plan'!$E$60+AZ153*'Location Plan'!$F$60+BA153*'Location Plan'!$G$60+BB153*'Location Plan'!$H$60</f>
        <v>14</v>
      </c>
      <c r="BE153" s="20">
        <v>2</v>
      </c>
      <c r="BF153" s="20">
        <v>0</v>
      </c>
      <c r="BG153" s="20">
        <v>0</v>
      </c>
      <c r="BH153" s="20">
        <v>0</v>
      </c>
      <c r="BI153" s="20">
        <v>0</v>
      </c>
      <c r="BJ153" s="20">
        <v>0</v>
      </c>
      <c r="BK153" s="20">
        <v>0</v>
      </c>
      <c r="BL153" s="5">
        <f t="shared" si="17"/>
        <v>2</v>
      </c>
      <c r="BM153" s="25">
        <f>BE153*'Location Plan'!$B$60+BF153*'Location Plan'!$C$60+BG153*'Location Plan'!$D$60+BH153*'Location Plan'!$E$60+BI153*'Location Plan'!$F$60+BJ153*'Location Plan'!$G$60+BK153*'Location Plan'!$H$60</f>
        <v>2</v>
      </c>
    </row>
    <row r="154" spans="1:65" ht="13.5" customHeight="1">
      <c r="A154" s="115">
        <v>0.74305555555555503</v>
      </c>
      <c r="B154" s="116"/>
      <c r="C154" s="20">
        <v>7</v>
      </c>
      <c r="D154" s="20">
        <v>2</v>
      </c>
      <c r="E154" s="20">
        <v>0</v>
      </c>
      <c r="F154" s="20">
        <v>0</v>
      </c>
      <c r="G154" s="20">
        <v>0</v>
      </c>
      <c r="H154" s="20">
        <v>1</v>
      </c>
      <c r="I154" s="20">
        <v>0</v>
      </c>
      <c r="J154" s="5">
        <f t="shared" si="14"/>
        <v>10</v>
      </c>
      <c r="K154" s="25">
        <f>C154*'Location Plan'!$B$60+D154*'Location Plan'!$C$60+E154*'Location Plan'!$D$60+F154*'Location Plan'!$E$60+G154*'Location Plan'!$F$60+H154*'Location Plan'!$G$60+I154*'Location Plan'!$H$60</f>
        <v>9.4</v>
      </c>
      <c r="L154" s="20">
        <v>0</v>
      </c>
      <c r="M154" s="20">
        <v>0</v>
      </c>
      <c r="N154" s="20">
        <v>0</v>
      </c>
      <c r="O154" s="20">
        <v>0</v>
      </c>
      <c r="P154" s="20">
        <v>0</v>
      </c>
      <c r="Q154" s="20">
        <v>0</v>
      </c>
      <c r="R154" s="20">
        <v>0</v>
      </c>
      <c r="S154" s="5">
        <f t="shared" si="15"/>
        <v>0</v>
      </c>
      <c r="T154" s="25">
        <f>L154*'Location Plan'!$B$60+M154*'Location Plan'!$C$60+N154*'Location Plan'!$D$60+O154*'Location Plan'!$E$60+P154*'Location Plan'!$F$60+Q154*'Location Plan'!$G$60+R154*'Location Plan'!$H$60</f>
        <v>0</v>
      </c>
      <c r="U154" s="20">
        <v>4</v>
      </c>
      <c r="V154" s="20">
        <v>0</v>
      </c>
      <c r="W154" s="20">
        <v>0</v>
      </c>
      <c r="X154" s="20">
        <v>0</v>
      </c>
      <c r="Y154" s="20">
        <v>1</v>
      </c>
      <c r="Z154" s="20">
        <v>2</v>
      </c>
      <c r="AA154" s="20">
        <v>0</v>
      </c>
      <c r="AB154" s="5">
        <f t="shared" si="18"/>
        <v>7</v>
      </c>
      <c r="AC154" s="25">
        <f>U154*'Location Plan'!$B$60+V154*'Location Plan'!$C$60+W154*'Location Plan'!$D$60+X154*'Location Plan'!$E$60+Y154*'Location Plan'!$F$60+Z154*'Location Plan'!$G$60+AA154*'Location Plan'!$H$60</f>
        <v>7.3</v>
      </c>
      <c r="AD154" s="20">
        <v>10</v>
      </c>
      <c r="AE154" s="20">
        <v>0</v>
      </c>
      <c r="AF154" s="20">
        <v>0</v>
      </c>
      <c r="AG154" s="20">
        <v>0</v>
      </c>
      <c r="AH154" s="20">
        <v>0</v>
      </c>
      <c r="AI154" s="20">
        <v>0</v>
      </c>
      <c r="AJ154" s="20">
        <v>1</v>
      </c>
      <c r="AK154" s="5">
        <f t="shared" si="19"/>
        <v>11</v>
      </c>
      <c r="AL154" s="25">
        <f>AD154*'Location Plan'!$B$60+AE154*'Location Plan'!$C$60+AF154*'Location Plan'!$D$60+AG154*'Location Plan'!$E$60+AH154*'Location Plan'!$F$60+AI154*'Location Plan'!$G$60+AJ154*'Location Plan'!$H$60</f>
        <v>10.199999999999999</v>
      </c>
      <c r="AM154" s="27"/>
      <c r="AN154" s="27"/>
      <c r="AO154" s="27"/>
      <c r="AP154" s="27"/>
      <c r="AQ154" s="27"/>
      <c r="AR154" s="27"/>
      <c r="AS154" s="27"/>
      <c r="AT154" s="5">
        <f t="shared" si="16"/>
        <v>0</v>
      </c>
      <c r="AU154" s="25">
        <f>AM154*'Location Plan'!$B$60+AN154*'Location Plan'!$C$60+AO154*'Location Plan'!$D$60+AP154*'Location Plan'!$E$60+AQ154*'Location Plan'!$F$60+AR154*'Location Plan'!$G$60+AS154*'Location Plan'!$H$60</f>
        <v>0</v>
      </c>
      <c r="AV154" s="20">
        <v>11</v>
      </c>
      <c r="AW154" s="20">
        <v>4</v>
      </c>
      <c r="AX154" s="20">
        <v>0</v>
      </c>
      <c r="AY154" s="20">
        <v>0</v>
      </c>
      <c r="AZ154" s="20">
        <v>1</v>
      </c>
      <c r="BA154" s="20">
        <v>0</v>
      </c>
      <c r="BB154" s="20">
        <v>0</v>
      </c>
      <c r="BC154" s="5">
        <f t="shared" si="20"/>
        <v>16</v>
      </c>
      <c r="BD154" s="25">
        <f>AV154*'Location Plan'!$B$60+AW154*'Location Plan'!$C$60+AX154*'Location Plan'!$D$60+AY154*'Location Plan'!$E$60+AZ154*'Location Plan'!$F$60+BA154*'Location Plan'!$G$60+BB154*'Location Plan'!$H$60</f>
        <v>17.5</v>
      </c>
      <c r="BE154" s="20">
        <v>3</v>
      </c>
      <c r="BF154" s="20">
        <v>0</v>
      </c>
      <c r="BG154" s="20">
        <v>0</v>
      </c>
      <c r="BH154" s="20">
        <v>0</v>
      </c>
      <c r="BI154" s="20">
        <v>0</v>
      </c>
      <c r="BJ154" s="20">
        <v>0</v>
      </c>
      <c r="BK154" s="20">
        <v>0</v>
      </c>
      <c r="BL154" s="5">
        <f t="shared" si="17"/>
        <v>3</v>
      </c>
      <c r="BM154" s="25">
        <f>BE154*'Location Plan'!$B$60+BF154*'Location Plan'!$C$60+BG154*'Location Plan'!$D$60+BH154*'Location Plan'!$E$60+BI154*'Location Plan'!$F$60+BJ154*'Location Plan'!$G$60+BK154*'Location Plan'!$H$60</f>
        <v>3</v>
      </c>
    </row>
    <row r="155" spans="1:65" ht="13.5" customHeight="1">
      <c r="A155" s="115">
        <v>0.74652777777777701</v>
      </c>
      <c r="B155" s="116"/>
      <c r="C155" s="20">
        <v>8</v>
      </c>
      <c r="D155" s="20">
        <v>0</v>
      </c>
      <c r="E155" s="20">
        <v>0</v>
      </c>
      <c r="F155" s="20">
        <v>0</v>
      </c>
      <c r="G155" s="20">
        <v>0</v>
      </c>
      <c r="H155" s="20">
        <v>1</v>
      </c>
      <c r="I155" s="20">
        <v>0</v>
      </c>
      <c r="J155" s="5">
        <f t="shared" si="14"/>
        <v>9</v>
      </c>
      <c r="K155" s="25">
        <f>C155*'Location Plan'!$B$60+D155*'Location Plan'!$C$60+E155*'Location Plan'!$D$60+F155*'Location Plan'!$E$60+G155*'Location Plan'!$F$60+H155*'Location Plan'!$G$60+I155*'Location Plan'!$H$60</f>
        <v>8.4</v>
      </c>
      <c r="L155" s="20">
        <v>0</v>
      </c>
      <c r="M155" s="20">
        <v>0</v>
      </c>
      <c r="N155" s="20">
        <v>0</v>
      </c>
      <c r="O155" s="20">
        <v>0</v>
      </c>
      <c r="P155" s="20">
        <v>0</v>
      </c>
      <c r="Q155" s="20">
        <v>0</v>
      </c>
      <c r="R155" s="20">
        <v>0</v>
      </c>
      <c r="S155" s="5">
        <f t="shared" si="15"/>
        <v>0</v>
      </c>
      <c r="T155" s="25">
        <f>L155*'Location Plan'!$B$60+M155*'Location Plan'!$C$60+N155*'Location Plan'!$D$60+O155*'Location Plan'!$E$60+P155*'Location Plan'!$F$60+Q155*'Location Plan'!$G$60+R155*'Location Plan'!$H$60</f>
        <v>0</v>
      </c>
      <c r="U155" s="26">
        <v>11</v>
      </c>
      <c r="V155" s="26">
        <v>1</v>
      </c>
      <c r="W155" s="26">
        <v>0</v>
      </c>
      <c r="X155" s="26">
        <v>0</v>
      </c>
      <c r="Y155" s="26">
        <v>1</v>
      </c>
      <c r="Z155" s="26">
        <v>0</v>
      </c>
      <c r="AA155" s="26">
        <v>0</v>
      </c>
      <c r="AB155" s="5">
        <f t="shared" si="18"/>
        <v>13</v>
      </c>
      <c r="AC155" s="25">
        <f>U155*'Location Plan'!$B$60+V155*'Location Plan'!$C$60+W155*'Location Plan'!$D$60+X155*'Location Plan'!$E$60+Y155*'Location Plan'!$F$60+Z155*'Location Plan'!$G$60+AA155*'Location Plan'!$H$60</f>
        <v>14.5</v>
      </c>
      <c r="AD155" s="20">
        <v>3</v>
      </c>
      <c r="AE155" s="20">
        <v>1</v>
      </c>
      <c r="AF155" s="20">
        <v>0</v>
      </c>
      <c r="AG155" s="20">
        <v>0</v>
      </c>
      <c r="AH155" s="20">
        <v>1</v>
      </c>
      <c r="AI155" s="20">
        <v>0</v>
      </c>
      <c r="AJ155" s="20">
        <v>0</v>
      </c>
      <c r="AK155" s="5">
        <f t="shared" si="19"/>
        <v>5</v>
      </c>
      <c r="AL155" s="25">
        <f>AD155*'Location Plan'!$B$60+AE155*'Location Plan'!$C$60+AF155*'Location Plan'!$D$60+AG155*'Location Plan'!$E$60+AH155*'Location Plan'!$F$60+AI155*'Location Plan'!$G$60+AJ155*'Location Plan'!$H$60</f>
        <v>6.5</v>
      </c>
      <c r="AM155" s="27"/>
      <c r="AN155" s="27"/>
      <c r="AO155" s="27"/>
      <c r="AP155" s="27"/>
      <c r="AQ155" s="27"/>
      <c r="AR155" s="27"/>
      <c r="AS155" s="27"/>
      <c r="AT155" s="5">
        <f t="shared" si="16"/>
        <v>0</v>
      </c>
      <c r="AU155" s="25">
        <f>AM155*'Location Plan'!$B$60+AN155*'Location Plan'!$C$60+AO155*'Location Plan'!$D$60+AP155*'Location Plan'!$E$60+AQ155*'Location Plan'!$F$60+AR155*'Location Plan'!$G$60+AS155*'Location Plan'!$H$60</f>
        <v>0</v>
      </c>
      <c r="AV155" s="20">
        <v>11</v>
      </c>
      <c r="AW155" s="20">
        <v>0</v>
      </c>
      <c r="AX155" s="20">
        <v>0</v>
      </c>
      <c r="AY155" s="20">
        <v>0</v>
      </c>
      <c r="AZ155" s="20">
        <v>0</v>
      </c>
      <c r="BA155" s="20">
        <v>0</v>
      </c>
      <c r="BB155" s="20">
        <v>0</v>
      </c>
      <c r="BC155" s="5">
        <f t="shared" si="20"/>
        <v>11</v>
      </c>
      <c r="BD155" s="25">
        <f>AV155*'Location Plan'!$B$60+AW155*'Location Plan'!$C$60+AX155*'Location Plan'!$D$60+AY155*'Location Plan'!$E$60+AZ155*'Location Plan'!$F$60+BA155*'Location Plan'!$G$60+BB155*'Location Plan'!$H$60</f>
        <v>11</v>
      </c>
      <c r="BE155" s="20">
        <v>4</v>
      </c>
      <c r="BF155" s="20">
        <v>0</v>
      </c>
      <c r="BG155" s="20">
        <v>0</v>
      </c>
      <c r="BH155" s="20">
        <v>0</v>
      </c>
      <c r="BI155" s="20">
        <v>0</v>
      </c>
      <c r="BJ155" s="20">
        <v>0</v>
      </c>
      <c r="BK155" s="20">
        <v>0</v>
      </c>
      <c r="BL155" s="5">
        <f t="shared" si="17"/>
        <v>4</v>
      </c>
      <c r="BM155" s="25">
        <f>BE155*'Location Plan'!$B$60+BF155*'Location Plan'!$C$60+BG155*'Location Plan'!$D$60+BH155*'Location Plan'!$E$60+BI155*'Location Plan'!$F$60+BJ155*'Location Plan'!$G$60+BK155*'Location Plan'!$H$60</f>
        <v>4</v>
      </c>
    </row>
    <row r="156" spans="1:65" ht="13.5" customHeight="1">
      <c r="A156" s="115">
        <v>0.75</v>
      </c>
      <c r="B156" s="116"/>
      <c r="C156" s="20">
        <v>14</v>
      </c>
      <c r="D156" s="20">
        <v>0</v>
      </c>
      <c r="E156" s="20">
        <v>0</v>
      </c>
      <c r="F156" s="20">
        <v>1</v>
      </c>
      <c r="G156" s="20">
        <v>0</v>
      </c>
      <c r="H156" s="20">
        <v>0</v>
      </c>
      <c r="I156" s="20">
        <v>0</v>
      </c>
      <c r="J156" s="5">
        <f t="shared" si="14"/>
        <v>15</v>
      </c>
      <c r="K156" s="25">
        <f>C156*'Location Plan'!$B$60+D156*'Location Plan'!$C$60+E156*'Location Plan'!$D$60+F156*'Location Plan'!$E$60+G156*'Location Plan'!$F$60+H156*'Location Plan'!$G$60+I156*'Location Plan'!$H$60</f>
        <v>16.899999999999999</v>
      </c>
      <c r="L156" s="20">
        <v>0</v>
      </c>
      <c r="M156" s="20">
        <v>0</v>
      </c>
      <c r="N156" s="20">
        <v>0</v>
      </c>
      <c r="O156" s="20">
        <v>0</v>
      </c>
      <c r="P156" s="20">
        <v>0</v>
      </c>
      <c r="Q156" s="20">
        <v>0</v>
      </c>
      <c r="R156" s="20">
        <v>0</v>
      </c>
      <c r="S156" s="5">
        <f t="shared" si="15"/>
        <v>0</v>
      </c>
      <c r="T156" s="25">
        <f>L156*'Location Plan'!$B$60+M156*'Location Plan'!$C$60+N156*'Location Plan'!$D$60+O156*'Location Plan'!$E$60+P156*'Location Plan'!$F$60+Q156*'Location Plan'!$G$60+R156*'Location Plan'!$H$60</f>
        <v>0</v>
      </c>
      <c r="U156" s="26">
        <v>11</v>
      </c>
      <c r="V156" s="26">
        <v>1</v>
      </c>
      <c r="W156" s="26">
        <v>0</v>
      </c>
      <c r="X156" s="26">
        <v>0</v>
      </c>
      <c r="Y156" s="26">
        <v>1</v>
      </c>
      <c r="Z156" s="26">
        <v>0</v>
      </c>
      <c r="AA156" s="26">
        <v>0</v>
      </c>
      <c r="AB156" s="5">
        <f t="shared" si="18"/>
        <v>13</v>
      </c>
      <c r="AC156" s="25">
        <f>U156*'Location Plan'!$B$60+V156*'Location Plan'!$C$60+W156*'Location Plan'!$D$60+X156*'Location Plan'!$E$60+Y156*'Location Plan'!$F$60+Z156*'Location Plan'!$G$60+AA156*'Location Plan'!$H$60</f>
        <v>14.5</v>
      </c>
      <c r="AD156" s="26">
        <v>12</v>
      </c>
      <c r="AE156" s="26">
        <v>1</v>
      </c>
      <c r="AF156" s="26">
        <v>0</v>
      </c>
      <c r="AG156" s="26">
        <v>0</v>
      </c>
      <c r="AH156" s="26">
        <v>0</v>
      </c>
      <c r="AI156" s="26">
        <v>3</v>
      </c>
      <c r="AJ156" s="26">
        <v>2</v>
      </c>
      <c r="AK156" s="5">
        <f t="shared" si="19"/>
        <v>18</v>
      </c>
      <c r="AL156" s="25">
        <f>AD156*'Location Plan'!$B$60+AE156*'Location Plan'!$C$60+AF156*'Location Plan'!$D$60+AG156*'Location Plan'!$E$60+AH156*'Location Plan'!$F$60+AI156*'Location Plan'!$G$60+AJ156*'Location Plan'!$H$60</f>
        <v>14.6</v>
      </c>
      <c r="AM156" s="27"/>
      <c r="AN156" s="27"/>
      <c r="AO156" s="27"/>
      <c r="AP156" s="27"/>
      <c r="AQ156" s="27"/>
      <c r="AR156" s="27"/>
      <c r="AS156" s="27"/>
      <c r="AT156" s="5">
        <f t="shared" si="16"/>
        <v>0</v>
      </c>
      <c r="AU156" s="25">
        <f>AM156*'Location Plan'!$B$60+AN156*'Location Plan'!$C$60+AO156*'Location Plan'!$D$60+AP156*'Location Plan'!$E$60+AQ156*'Location Plan'!$F$60+AR156*'Location Plan'!$G$60+AS156*'Location Plan'!$H$60</f>
        <v>0</v>
      </c>
      <c r="AV156" s="20">
        <v>6</v>
      </c>
      <c r="AW156" s="20">
        <v>0</v>
      </c>
      <c r="AX156" s="20">
        <v>0</v>
      </c>
      <c r="AY156" s="20">
        <v>0</v>
      </c>
      <c r="AZ156" s="20">
        <v>0</v>
      </c>
      <c r="BA156" s="20">
        <v>0</v>
      </c>
      <c r="BB156" s="20">
        <v>0</v>
      </c>
      <c r="BC156" s="5">
        <f t="shared" si="20"/>
        <v>6</v>
      </c>
      <c r="BD156" s="25">
        <f>AV156*'Location Plan'!$B$60+AW156*'Location Plan'!$C$60+AX156*'Location Plan'!$D$60+AY156*'Location Plan'!$E$60+AZ156*'Location Plan'!$F$60+BA156*'Location Plan'!$G$60+BB156*'Location Plan'!$H$60</f>
        <v>6</v>
      </c>
      <c r="BE156" s="20">
        <v>2</v>
      </c>
      <c r="BF156" s="20">
        <v>0</v>
      </c>
      <c r="BG156" s="20">
        <v>0</v>
      </c>
      <c r="BH156" s="20">
        <v>0</v>
      </c>
      <c r="BI156" s="20">
        <v>0</v>
      </c>
      <c r="BJ156" s="20">
        <v>0</v>
      </c>
      <c r="BK156" s="20">
        <v>0</v>
      </c>
      <c r="BL156" s="5">
        <f t="shared" si="17"/>
        <v>2</v>
      </c>
      <c r="BM156" s="25">
        <f>BE156*'Location Plan'!$B$60+BF156*'Location Plan'!$C$60+BG156*'Location Plan'!$D$60+BH156*'Location Plan'!$E$60+BI156*'Location Plan'!$F$60+BJ156*'Location Plan'!$G$60+BK156*'Location Plan'!$H$60</f>
        <v>2</v>
      </c>
    </row>
    <row r="157" spans="1:65" ht="13.5" customHeight="1">
      <c r="A157" s="115">
        <v>0.75347222222222199</v>
      </c>
      <c r="B157" s="116"/>
      <c r="C157" s="20">
        <v>7</v>
      </c>
      <c r="D157" s="20">
        <v>0</v>
      </c>
      <c r="E157" s="20">
        <v>0</v>
      </c>
      <c r="F157" s="20">
        <v>0</v>
      </c>
      <c r="G157" s="20">
        <v>0</v>
      </c>
      <c r="H157" s="20">
        <v>0</v>
      </c>
      <c r="I157" s="20">
        <v>0</v>
      </c>
      <c r="J157" s="5">
        <f t="shared" si="14"/>
        <v>7</v>
      </c>
      <c r="K157" s="25">
        <f>C157*'Location Plan'!$B$60+D157*'Location Plan'!$C$60+E157*'Location Plan'!$D$60+F157*'Location Plan'!$E$60+G157*'Location Plan'!$F$60+H157*'Location Plan'!$G$60+I157*'Location Plan'!$H$60</f>
        <v>7</v>
      </c>
      <c r="L157" s="20">
        <v>0</v>
      </c>
      <c r="M157" s="20">
        <v>0</v>
      </c>
      <c r="N157" s="20">
        <v>0</v>
      </c>
      <c r="O157" s="20">
        <v>0</v>
      </c>
      <c r="P157" s="20">
        <v>0</v>
      </c>
      <c r="Q157" s="20">
        <v>0</v>
      </c>
      <c r="R157" s="20">
        <v>0</v>
      </c>
      <c r="S157" s="5">
        <f t="shared" si="15"/>
        <v>0</v>
      </c>
      <c r="T157" s="25">
        <f>L157*'Location Plan'!$B$60+M157*'Location Plan'!$C$60+N157*'Location Plan'!$D$60+O157*'Location Plan'!$E$60+P157*'Location Plan'!$F$60+Q157*'Location Plan'!$G$60+R157*'Location Plan'!$H$60</f>
        <v>0</v>
      </c>
      <c r="U157" s="20">
        <v>4</v>
      </c>
      <c r="V157" s="20">
        <v>0</v>
      </c>
      <c r="W157" s="20">
        <v>0</v>
      </c>
      <c r="X157" s="20">
        <v>0</v>
      </c>
      <c r="Y157" s="20">
        <v>2</v>
      </c>
      <c r="Z157" s="20">
        <v>0</v>
      </c>
      <c r="AA157" s="20">
        <v>0</v>
      </c>
      <c r="AB157" s="5">
        <f t="shared" si="18"/>
        <v>6</v>
      </c>
      <c r="AC157" s="25">
        <f>U157*'Location Plan'!$B$60+V157*'Location Plan'!$C$60+W157*'Location Plan'!$D$60+X157*'Location Plan'!$E$60+Y157*'Location Plan'!$F$60+Z157*'Location Plan'!$G$60+AA157*'Location Plan'!$H$60</f>
        <v>9</v>
      </c>
      <c r="AD157" s="20">
        <v>7</v>
      </c>
      <c r="AE157" s="20">
        <v>1</v>
      </c>
      <c r="AF157" s="20">
        <v>0</v>
      </c>
      <c r="AG157" s="20">
        <v>0</v>
      </c>
      <c r="AH157" s="20">
        <v>0</v>
      </c>
      <c r="AI157" s="20">
        <v>1</v>
      </c>
      <c r="AJ157" s="20">
        <v>0</v>
      </c>
      <c r="AK157" s="5">
        <f t="shared" si="19"/>
        <v>9</v>
      </c>
      <c r="AL157" s="25">
        <f>AD157*'Location Plan'!$B$60+AE157*'Location Plan'!$C$60+AF157*'Location Plan'!$D$60+AG157*'Location Plan'!$E$60+AH157*'Location Plan'!$F$60+AI157*'Location Plan'!$G$60+AJ157*'Location Plan'!$H$60</f>
        <v>8.4</v>
      </c>
      <c r="AM157" s="27"/>
      <c r="AN157" s="27"/>
      <c r="AO157" s="27"/>
      <c r="AP157" s="27"/>
      <c r="AQ157" s="27"/>
      <c r="AR157" s="27"/>
      <c r="AS157" s="27"/>
      <c r="AT157" s="5">
        <f t="shared" si="16"/>
        <v>0</v>
      </c>
      <c r="AU157" s="25">
        <f>AM157*'Location Plan'!$B$60+AN157*'Location Plan'!$C$60+AO157*'Location Plan'!$D$60+AP157*'Location Plan'!$E$60+AQ157*'Location Plan'!$F$60+AR157*'Location Plan'!$G$60+AS157*'Location Plan'!$H$60</f>
        <v>0</v>
      </c>
      <c r="AV157" s="20">
        <v>6</v>
      </c>
      <c r="AW157" s="20">
        <v>1</v>
      </c>
      <c r="AX157" s="20">
        <v>0</v>
      </c>
      <c r="AY157" s="20">
        <v>0</v>
      </c>
      <c r="AZ157" s="20">
        <v>0</v>
      </c>
      <c r="BA157" s="20">
        <v>0</v>
      </c>
      <c r="BB157" s="20">
        <v>1</v>
      </c>
      <c r="BC157" s="5">
        <f t="shared" si="20"/>
        <v>8</v>
      </c>
      <c r="BD157" s="25">
        <f>AV157*'Location Plan'!$B$60+AW157*'Location Plan'!$C$60+AX157*'Location Plan'!$D$60+AY157*'Location Plan'!$E$60+AZ157*'Location Plan'!$F$60+BA157*'Location Plan'!$G$60+BB157*'Location Plan'!$H$60</f>
        <v>7.2</v>
      </c>
      <c r="BE157" s="20">
        <v>2</v>
      </c>
      <c r="BF157" s="20">
        <v>0</v>
      </c>
      <c r="BG157" s="20">
        <v>0</v>
      </c>
      <c r="BH157" s="20">
        <v>0</v>
      </c>
      <c r="BI157" s="20">
        <v>0</v>
      </c>
      <c r="BJ157" s="20">
        <v>0</v>
      </c>
      <c r="BK157" s="20">
        <v>0</v>
      </c>
      <c r="BL157" s="5">
        <f t="shared" si="17"/>
        <v>2</v>
      </c>
      <c r="BM157" s="25">
        <f>BE157*'Location Plan'!$B$60+BF157*'Location Plan'!$C$60+BG157*'Location Plan'!$D$60+BH157*'Location Plan'!$E$60+BI157*'Location Plan'!$F$60+BJ157*'Location Plan'!$G$60+BK157*'Location Plan'!$H$60</f>
        <v>2</v>
      </c>
    </row>
    <row r="158" spans="1:65" ht="13.5" customHeight="1">
      <c r="A158" s="115">
        <v>0.75694444444444398</v>
      </c>
      <c r="B158" s="116"/>
      <c r="C158" s="20">
        <v>5</v>
      </c>
      <c r="D158" s="20">
        <v>0</v>
      </c>
      <c r="E158" s="20">
        <v>0</v>
      </c>
      <c r="F158" s="20">
        <v>0</v>
      </c>
      <c r="G158" s="20">
        <v>0</v>
      </c>
      <c r="H158" s="20">
        <v>0</v>
      </c>
      <c r="I158" s="20">
        <v>0</v>
      </c>
      <c r="J158" s="5">
        <f t="shared" si="14"/>
        <v>5</v>
      </c>
      <c r="K158" s="25">
        <f>C158*'Location Plan'!$B$60+D158*'Location Plan'!$C$60+E158*'Location Plan'!$D$60+F158*'Location Plan'!$E$60+G158*'Location Plan'!$F$60+H158*'Location Plan'!$G$60+I158*'Location Plan'!$H$60</f>
        <v>5</v>
      </c>
      <c r="L158" s="20">
        <v>0</v>
      </c>
      <c r="M158" s="20">
        <v>0</v>
      </c>
      <c r="N158" s="20">
        <v>0</v>
      </c>
      <c r="O158" s="20">
        <v>0</v>
      </c>
      <c r="P158" s="20">
        <v>0</v>
      </c>
      <c r="Q158" s="20">
        <v>0</v>
      </c>
      <c r="R158" s="20">
        <v>0</v>
      </c>
      <c r="S158" s="5">
        <f t="shared" si="15"/>
        <v>0</v>
      </c>
      <c r="T158" s="25">
        <f>L158*'Location Plan'!$B$60+M158*'Location Plan'!$C$60+N158*'Location Plan'!$D$60+O158*'Location Plan'!$E$60+P158*'Location Plan'!$F$60+Q158*'Location Plan'!$G$60+R158*'Location Plan'!$H$60</f>
        <v>0</v>
      </c>
      <c r="U158" s="20">
        <v>3</v>
      </c>
      <c r="V158" s="20">
        <v>0</v>
      </c>
      <c r="W158" s="20">
        <v>0</v>
      </c>
      <c r="X158" s="20">
        <v>0</v>
      </c>
      <c r="Y158" s="20">
        <v>1</v>
      </c>
      <c r="Z158" s="20">
        <v>0</v>
      </c>
      <c r="AA158" s="20">
        <v>0</v>
      </c>
      <c r="AB158" s="5">
        <f t="shared" si="18"/>
        <v>4</v>
      </c>
      <c r="AC158" s="25">
        <f>U158*'Location Plan'!$B$60+V158*'Location Plan'!$C$60+W158*'Location Plan'!$D$60+X158*'Location Plan'!$E$60+Y158*'Location Plan'!$F$60+Z158*'Location Plan'!$G$60+AA158*'Location Plan'!$H$60</f>
        <v>5.5</v>
      </c>
      <c r="AD158" s="20">
        <v>6</v>
      </c>
      <c r="AE158" s="20">
        <v>0</v>
      </c>
      <c r="AF158" s="20">
        <v>0</v>
      </c>
      <c r="AG158" s="20">
        <v>0</v>
      </c>
      <c r="AH158" s="20">
        <v>0</v>
      </c>
      <c r="AI158" s="20">
        <v>0</v>
      </c>
      <c r="AJ158" s="20">
        <v>0</v>
      </c>
      <c r="AK158" s="5">
        <f t="shared" si="19"/>
        <v>6</v>
      </c>
      <c r="AL158" s="25">
        <f>AD158*'Location Plan'!$B$60+AE158*'Location Plan'!$C$60+AF158*'Location Plan'!$D$60+AG158*'Location Plan'!$E$60+AH158*'Location Plan'!$F$60+AI158*'Location Plan'!$G$60+AJ158*'Location Plan'!$H$60</f>
        <v>6</v>
      </c>
      <c r="AM158" s="27"/>
      <c r="AN158" s="27"/>
      <c r="AO158" s="27"/>
      <c r="AP158" s="27"/>
      <c r="AQ158" s="27"/>
      <c r="AR158" s="27"/>
      <c r="AS158" s="27"/>
      <c r="AT158" s="5">
        <f t="shared" si="16"/>
        <v>0</v>
      </c>
      <c r="AU158" s="25">
        <f>AM158*'Location Plan'!$B$60+AN158*'Location Plan'!$C$60+AO158*'Location Plan'!$D$60+AP158*'Location Plan'!$E$60+AQ158*'Location Plan'!$F$60+AR158*'Location Plan'!$G$60+AS158*'Location Plan'!$H$60</f>
        <v>0</v>
      </c>
      <c r="AV158" s="20">
        <v>6</v>
      </c>
      <c r="AW158" s="20">
        <v>2</v>
      </c>
      <c r="AX158" s="20">
        <v>0</v>
      </c>
      <c r="AY158" s="20">
        <v>0</v>
      </c>
      <c r="AZ158" s="20">
        <v>0</v>
      </c>
      <c r="BA158" s="20">
        <v>1</v>
      </c>
      <c r="BB158" s="20">
        <v>0</v>
      </c>
      <c r="BC158" s="5">
        <f t="shared" si="20"/>
        <v>9</v>
      </c>
      <c r="BD158" s="25">
        <f>AV158*'Location Plan'!$B$60+AW158*'Location Plan'!$C$60+AX158*'Location Plan'!$D$60+AY158*'Location Plan'!$E$60+AZ158*'Location Plan'!$F$60+BA158*'Location Plan'!$G$60+BB158*'Location Plan'!$H$60</f>
        <v>8.4</v>
      </c>
      <c r="BE158" s="20">
        <v>2</v>
      </c>
      <c r="BF158" s="20">
        <v>0</v>
      </c>
      <c r="BG158" s="20">
        <v>0</v>
      </c>
      <c r="BH158" s="20">
        <v>0</v>
      </c>
      <c r="BI158" s="20">
        <v>0</v>
      </c>
      <c r="BJ158" s="20">
        <v>0</v>
      </c>
      <c r="BK158" s="20">
        <v>0</v>
      </c>
      <c r="BL158" s="5">
        <f t="shared" si="17"/>
        <v>2</v>
      </c>
      <c r="BM158" s="25">
        <f>BE158*'Location Plan'!$B$60+BF158*'Location Plan'!$C$60+BG158*'Location Plan'!$D$60+BH158*'Location Plan'!$E$60+BI158*'Location Plan'!$F$60+BJ158*'Location Plan'!$G$60+BK158*'Location Plan'!$H$60</f>
        <v>2</v>
      </c>
    </row>
    <row r="159" spans="1:65" ht="13.5" customHeight="1">
      <c r="A159" s="115">
        <v>0.76041666666666596</v>
      </c>
      <c r="B159" s="116"/>
      <c r="C159" s="20">
        <v>10</v>
      </c>
      <c r="D159" s="20">
        <v>0</v>
      </c>
      <c r="E159" s="20">
        <v>0</v>
      </c>
      <c r="F159" s="20">
        <v>0</v>
      </c>
      <c r="G159" s="20">
        <v>0</v>
      </c>
      <c r="H159" s="20">
        <v>0</v>
      </c>
      <c r="I159" s="20">
        <v>0</v>
      </c>
      <c r="J159" s="5">
        <f t="shared" si="14"/>
        <v>10</v>
      </c>
      <c r="K159" s="25">
        <f>C159*'Location Plan'!$B$60+D159*'Location Plan'!$C$60+E159*'Location Plan'!$D$60+F159*'Location Plan'!$E$60+G159*'Location Plan'!$F$60+H159*'Location Plan'!$G$60+I159*'Location Plan'!$H$60</f>
        <v>10</v>
      </c>
      <c r="L159" s="20">
        <v>0</v>
      </c>
      <c r="M159" s="20">
        <v>0</v>
      </c>
      <c r="N159" s="20">
        <v>0</v>
      </c>
      <c r="O159" s="20">
        <v>0</v>
      </c>
      <c r="P159" s="20">
        <v>0</v>
      </c>
      <c r="Q159" s="20">
        <v>0</v>
      </c>
      <c r="R159" s="20">
        <v>0</v>
      </c>
      <c r="S159" s="5">
        <f t="shared" si="15"/>
        <v>0</v>
      </c>
      <c r="T159" s="25">
        <f>L159*'Location Plan'!$B$60+M159*'Location Plan'!$C$60+N159*'Location Plan'!$D$60+O159*'Location Plan'!$E$60+P159*'Location Plan'!$F$60+Q159*'Location Plan'!$G$60+R159*'Location Plan'!$H$60</f>
        <v>0</v>
      </c>
      <c r="U159" s="20">
        <v>6</v>
      </c>
      <c r="V159" s="20">
        <v>2</v>
      </c>
      <c r="W159" s="20">
        <v>0</v>
      </c>
      <c r="X159" s="20">
        <v>0</v>
      </c>
      <c r="Y159" s="20">
        <v>1</v>
      </c>
      <c r="Z159" s="20">
        <v>0</v>
      </c>
      <c r="AA159" s="20">
        <v>0</v>
      </c>
      <c r="AB159" s="5">
        <f t="shared" si="18"/>
        <v>9</v>
      </c>
      <c r="AC159" s="25">
        <f>U159*'Location Plan'!$B$60+V159*'Location Plan'!$C$60+W159*'Location Plan'!$D$60+X159*'Location Plan'!$E$60+Y159*'Location Plan'!$F$60+Z159*'Location Plan'!$G$60+AA159*'Location Plan'!$H$60</f>
        <v>10.5</v>
      </c>
      <c r="AD159" s="20">
        <v>7</v>
      </c>
      <c r="AE159" s="20">
        <v>1</v>
      </c>
      <c r="AF159" s="20">
        <v>0</v>
      </c>
      <c r="AG159" s="20">
        <v>0</v>
      </c>
      <c r="AH159" s="20">
        <v>0</v>
      </c>
      <c r="AI159" s="20">
        <v>0</v>
      </c>
      <c r="AJ159" s="20">
        <v>0</v>
      </c>
      <c r="AK159" s="5">
        <f t="shared" si="19"/>
        <v>8</v>
      </c>
      <c r="AL159" s="25">
        <f>AD159*'Location Plan'!$B$60+AE159*'Location Plan'!$C$60+AF159*'Location Plan'!$D$60+AG159*'Location Plan'!$E$60+AH159*'Location Plan'!$F$60+AI159*'Location Plan'!$G$60+AJ159*'Location Plan'!$H$60</f>
        <v>8</v>
      </c>
      <c r="AM159" s="27"/>
      <c r="AN159" s="27"/>
      <c r="AO159" s="27"/>
      <c r="AP159" s="27"/>
      <c r="AQ159" s="27"/>
      <c r="AR159" s="27"/>
      <c r="AS159" s="27"/>
      <c r="AT159" s="5">
        <f t="shared" si="16"/>
        <v>0</v>
      </c>
      <c r="AU159" s="25">
        <f>AM159*'Location Plan'!$B$60+AN159*'Location Plan'!$C$60+AO159*'Location Plan'!$D$60+AP159*'Location Plan'!$E$60+AQ159*'Location Plan'!$F$60+AR159*'Location Plan'!$G$60+AS159*'Location Plan'!$H$60</f>
        <v>0</v>
      </c>
      <c r="AV159" s="20">
        <v>11</v>
      </c>
      <c r="AW159" s="20">
        <v>1</v>
      </c>
      <c r="AX159" s="20">
        <v>0</v>
      </c>
      <c r="AY159" s="20">
        <v>0</v>
      </c>
      <c r="AZ159" s="20">
        <v>0</v>
      </c>
      <c r="BA159" s="20">
        <v>0</v>
      </c>
      <c r="BB159" s="20">
        <v>0</v>
      </c>
      <c r="BC159" s="5">
        <f t="shared" si="20"/>
        <v>12</v>
      </c>
      <c r="BD159" s="25">
        <f>AV159*'Location Plan'!$B$60+AW159*'Location Plan'!$C$60+AX159*'Location Plan'!$D$60+AY159*'Location Plan'!$E$60+AZ159*'Location Plan'!$F$60+BA159*'Location Plan'!$G$60+BB159*'Location Plan'!$H$60</f>
        <v>12</v>
      </c>
      <c r="BE159" s="20">
        <v>4</v>
      </c>
      <c r="BF159" s="20">
        <v>0</v>
      </c>
      <c r="BG159" s="20">
        <v>0</v>
      </c>
      <c r="BH159" s="20">
        <v>0</v>
      </c>
      <c r="BI159" s="20">
        <v>0</v>
      </c>
      <c r="BJ159" s="20">
        <v>0</v>
      </c>
      <c r="BK159" s="20">
        <v>0</v>
      </c>
      <c r="BL159" s="5">
        <f t="shared" si="17"/>
        <v>4</v>
      </c>
      <c r="BM159" s="25">
        <f>BE159*'Location Plan'!$B$60+BF159*'Location Plan'!$C$60+BG159*'Location Plan'!$D$60+BH159*'Location Plan'!$E$60+BI159*'Location Plan'!$F$60+BJ159*'Location Plan'!$G$60+BK159*'Location Plan'!$H$60</f>
        <v>4</v>
      </c>
    </row>
    <row r="160" spans="1:65" ht="13.5" customHeight="1">
      <c r="A160" s="115">
        <v>0.76388888888888895</v>
      </c>
      <c r="B160" s="116"/>
      <c r="C160" s="20">
        <v>6</v>
      </c>
      <c r="D160" s="20">
        <v>1</v>
      </c>
      <c r="E160" s="20">
        <v>0</v>
      </c>
      <c r="F160" s="20">
        <v>0</v>
      </c>
      <c r="G160" s="20">
        <v>0</v>
      </c>
      <c r="H160" s="20">
        <v>0</v>
      </c>
      <c r="I160" s="20">
        <v>0</v>
      </c>
      <c r="J160" s="5">
        <f t="shared" si="14"/>
        <v>7</v>
      </c>
      <c r="K160" s="25">
        <f>C160*'Location Plan'!$B$60+D160*'Location Plan'!$C$60+E160*'Location Plan'!$D$60+F160*'Location Plan'!$E$60+G160*'Location Plan'!$F$60+H160*'Location Plan'!$G$60+I160*'Location Plan'!$H$60</f>
        <v>7</v>
      </c>
      <c r="L160" s="20">
        <v>0</v>
      </c>
      <c r="M160" s="20">
        <v>0</v>
      </c>
      <c r="N160" s="20">
        <v>0</v>
      </c>
      <c r="O160" s="20">
        <v>0</v>
      </c>
      <c r="P160" s="20">
        <v>0</v>
      </c>
      <c r="Q160" s="20">
        <v>0</v>
      </c>
      <c r="R160" s="20">
        <v>0</v>
      </c>
      <c r="S160" s="5">
        <f t="shared" si="15"/>
        <v>0</v>
      </c>
      <c r="T160" s="25">
        <f>L160*'Location Plan'!$B$60+M160*'Location Plan'!$C$60+N160*'Location Plan'!$D$60+O160*'Location Plan'!$E$60+P160*'Location Plan'!$F$60+Q160*'Location Plan'!$G$60+R160*'Location Plan'!$H$60</f>
        <v>0</v>
      </c>
      <c r="U160" s="20">
        <v>6</v>
      </c>
      <c r="V160" s="20">
        <v>0</v>
      </c>
      <c r="W160" s="20">
        <v>0</v>
      </c>
      <c r="X160" s="20">
        <v>0</v>
      </c>
      <c r="Y160" s="20">
        <v>1</v>
      </c>
      <c r="Z160" s="20">
        <v>0</v>
      </c>
      <c r="AA160" s="20">
        <v>0</v>
      </c>
      <c r="AB160" s="5">
        <f t="shared" si="18"/>
        <v>7</v>
      </c>
      <c r="AC160" s="25">
        <f>U160*'Location Plan'!$B$60+V160*'Location Plan'!$C$60+W160*'Location Plan'!$D$60+X160*'Location Plan'!$E$60+Y160*'Location Plan'!$F$60+Z160*'Location Plan'!$G$60+AA160*'Location Plan'!$H$60</f>
        <v>8.5</v>
      </c>
      <c r="AD160" s="20">
        <v>7</v>
      </c>
      <c r="AE160" s="20">
        <v>1</v>
      </c>
      <c r="AF160" s="20">
        <v>0</v>
      </c>
      <c r="AG160" s="20">
        <v>0</v>
      </c>
      <c r="AH160" s="20">
        <v>0</v>
      </c>
      <c r="AI160" s="20">
        <v>0</v>
      </c>
      <c r="AJ160" s="20">
        <v>0</v>
      </c>
      <c r="AK160" s="5">
        <f t="shared" si="19"/>
        <v>8</v>
      </c>
      <c r="AL160" s="25">
        <f>AD160*'Location Plan'!$B$60+AE160*'Location Plan'!$C$60+AF160*'Location Plan'!$D$60+AG160*'Location Plan'!$E$60+AH160*'Location Plan'!$F$60+AI160*'Location Plan'!$G$60+AJ160*'Location Plan'!$H$60</f>
        <v>8</v>
      </c>
      <c r="AM160" s="27"/>
      <c r="AN160" s="27"/>
      <c r="AO160" s="27"/>
      <c r="AP160" s="27"/>
      <c r="AQ160" s="27"/>
      <c r="AR160" s="27"/>
      <c r="AS160" s="27"/>
      <c r="AT160" s="5">
        <f t="shared" si="16"/>
        <v>0</v>
      </c>
      <c r="AU160" s="25">
        <f>AM160*'Location Plan'!$B$60+AN160*'Location Plan'!$C$60+AO160*'Location Plan'!$D$60+AP160*'Location Plan'!$E$60+AQ160*'Location Plan'!$F$60+AR160*'Location Plan'!$G$60+AS160*'Location Plan'!$H$60</f>
        <v>0</v>
      </c>
      <c r="AV160" s="20">
        <v>6</v>
      </c>
      <c r="AW160" s="20">
        <v>1</v>
      </c>
      <c r="AX160" s="20">
        <v>0</v>
      </c>
      <c r="AY160" s="20">
        <v>0</v>
      </c>
      <c r="AZ160" s="20">
        <v>0</v>
      </c>
      <c r="BA160" s="20">
        <v>0</v>
      </c>
      <c r="BB160" s="20">
        <v>0</v>
      </c>
      <c r="BC160" s="5">
        <f t="shared" si="20"/>
        <v>7</v>
      </c>
      <c r="BD160" s="25">
        <f>AV160*'Location Plan'!$B$60+AW160*'Location Plan'!$C$60+AX160*'Location Plan'!$D$60+AY160*'Location Plan'!$E$60+AZ160*'Location Plan'!$F$60+BA160*'Location Plan'!$G$60+BB160*'Location Plan'!$H$60</f>
        <v>7</v>
      </c>
      <c r="BE160" s="20">
        <v>3</v>
      </c>
      <c r="BF160" s="20">
        <v>0</v>
      </c>
      <c r="BG160" s="20">
        <v>0</v>
      </c>
      <c r="BH160" s="20">
        <v>0</v>
      </c>
      <c r="BI160" s="20">
        <v>0</v>
      </c>
      <c r="BJ160" s="20">
        <v>0</v>
      </c>
      <c r="BK160" s="20">
        <v>0</v>
      </c>
      <c r="BL160" s="5">
        <f t="shared" si="17"/>
        <v>3</v>
      </c>
      <c r="BM160" s="25">
        <f>BE160*'Location Plan'!$B$60+BF160*'Location Plan'!$C$60+BG160*'Location Plan'!$D$60+BH160*'Location Plan'!$E$60+BI160*'Location Plan'!$F$60+BJ160*'Location Plan'!$G$60+BK160*'Location Plan'!$H$60</f>
        <v>3</v>
      </c>
    </row>
    <row r="161" spans="1:65" ht="13.5" customHeight="1">
      <c r="A161" s="115">
        <v>0.76736111111111105</v>
      </c>
      <c r="B161" s="116"/>
      <c r="C161" s="20">
        <v>11</v>
      </c>
      <c r="D161" s="20">
        <v>1</v>
      </c>
      <c r="E161" s="20">
        <v>0</v>
      </c>
      <c r="F161" s="20">
        <v>0</v>
      </c>
      <c r="G161" s="20">
        <v>0</v>
      </c>
      <c r="H161" s="20">
        <v>0</v>
      </c>
      <c r="I161" s="20">
        <v>0</v>
      </c>
      <c r="J161" s="5">
        <f t="shared" si="14"/>
        <v>12</v>
      </c>
      <c r="K161" s="25">
        <f>C161*'Location Plan'!$B$60+D161*'Location Plan'!$C$60+E161*'Location Plan'!$D$60+F161*'Location Plan'!$E$60+G161*'Location Plan'!$F$60+H161*'Location Plan'!$G$60+I161*'Location Plan'!$H$60</f>
        <v>12</v>
      </c>
      <c r="L161" s="20">
        <v>0</v>
      </c>
      <c r="M161" s="20">
        <v>0</v>
      </c>
      <c r="N161" s="20">
        <v>0</v>
      </c>
      <c r="O161" s="20">
        <v>0</v>
      </c>
      <c r="P161" s="20">
        <v>0</v>
      </c>
      <c r="Q161" s="20">
        <v>0</v>
      </c>
      <c r="R161" s="20">
        <v>0</v>
      </c>
      <c r="S161" s="5">
        <f t="shared" si="15"/>
        <v>0</v>
      </c>
      <c r="T161" s="25">
        <f>L161*'Location Plan'!$B$60+M161*'Location Plan'!$C$60+N161*'Location Plan'!$D$60+O161*'Location Plan'!$E$60+P161*'Location Plan'!$F$60+Q161*'Location Plan'!$G$60+R161*'Location Plan'!$H$60</f>
        <v>0</v>
      </c>
      <c r="U161" s="20">
        <v>4</v>
      </c>
      <c r="V161" s="20">
        <v>0</v>
      </c>
      <c r="W161" s="20">
        <v>0</v>
      </c>
      <c r="X161" s="20">
        <v>0</v>
      </c>
      <c r="Y161" s="20">
        <v>1</v>
      </c>
      <c r="Z161" s="20">
        <v>0</v>
      </c>
      <c r="AA161" s="20">
        <v>0</v>
      </c>
      <c r="AB161" s="5">
        <f t="shared" si="18"/>
        <v>5</v>
      </c>
      <c r="AC161" s="25">
        <f>U161*'Location Plan'!$B$60+V161*'Location Plan'!$C$60+W161*'Location Plan'!$D$60+X161*'Location Plan'!$E$60+Y161*'Location Plan'!$F$60+Z161*'Location Plan'!$G$60+AA161*'Location Plan'!$H$60</f>
        <v>6.5</v>
      </c>
      <c r="AD161" s="20">
        <v>4</v>
      </c>
      <c r="AE161" s="20">
        <v>1</v>
      </c>
      <c r="AF161" s="20">
        <v>0</v>
      </c>
      <c r="AG161" s="20">
        <v>0</v>
      </c>
      <c r="AH161" s="20">
        <v>0</v>
      </c>
      <c r="AI161" s="20">
        <v>0</v>
      </c>
      <c r="AJ161" s="20">
        <v>0</v>
      </c>
      <c r="AK161" s="5">
        <f t="shared" si="19"/>
        <v>5</v>
      </c>
      <c r="AL161" s="25">
        <f>AD161*'Location Plan'!$B$60+AE161*'Location Plan'!$C$60+AF161*'Location Plan'!$D$60+AG161*'Location Plan'!$E$60+AH161*'Location Plan'!$F$60+AI161*'Location Plan'!$G$60+AJ161*'Location Plan'!$H$60</f>
        <v>5</v>
      </c>
      <c r="AM161" s="27"/>
      <c r="AN161" s="27"/>
      <c r="AO161" s="27"/>
      <c r="AP161" s="27"/>
      <c r="AQ161" s="27"/>
      <c r="AR161" s="27"/>
      <c r="AS161" s="27"/>
      <c r="AT161" s="5">
        <f t="shared" si="16"/>
        <v>0</v>
      </c>
      <c r="AU161" s="25">
        <f>AM161*'Location Plan'!$B$60+AN161*'Location Plan'!$C$60+AO161*'Location Plan'!$D$60+AP161*'Location Plan'!$E$60+AQ161*'Location Plan'!$F$60+AR161*'Location Plan'!$G$60+AS161*'Location Plan'!$H$60</f>
        <v>0</v>
      </c>
      <c r="AV161" s="20">
        <v>6</v>
      </c>
      <c r="AW161" s="20">
        <v>1</v>
      </c>
      <c r="AX161" s="20">
        <v>0</v>
      </c>
      <c r="AY161" s="20">
        <v>0</v>
      </c>
      <c r="AZ161" s="20">
        <v>0</v>
      </c>
      <c r="BA161" s="20">
        <v>0</v>
      </c>
      <c r="BB161" s="20">
        <v>1</v>
      </c>
      <c r="BC161" s="5">
        <f t="shared" si="20"/>
        <v>8</v>
      </c>
      <c r="BD161" s="25">
        <f>AV161*'Location Plan'!$B$60+AW161*'Location Plan'!$C$60+AX161*'Location Plan'!$D$60+AY161*'Location Plan'!$E$60+AZ161*'Location Plan'!$F$60+BA161*'Location Plan'!$G$60+BB161*'Location Plan'!$H$60</f>
        <v>7.2</v>
      </c>
      <c r="BE161" s="20">
        <v>3</v>
      </c>
      <c r="BF161" s="20">
        <v>0</v>
      </c>
      <c r="BG161" s="20">
        <v>0</v>
      </c>
      <c r="BH161" s="20">
        <v>0</v>
      </c>
      <c r="BI161" s="20">
        <v>0</v>
      </c>
      <c r="BJ161" s="20">
        <v>0</v>
      </c>
      <c r="BK161" s="20">
        <v>0</v>
      </c>
      <c r="BL161" s="5">
        <f t="shared" si="17"/>
        <v>3</v>
      </c>
      <c r="BM161" s="25">
        <f>BE161*'Location Plan'!$B$60+BF161*'Location Plan'!$C$60+BG161*'Location Plan'!$D$60+BH161*'Location Plan'!$E$60+BI161*'Location Plan'!$F$60+BJ161*'Location Plan'!$G$60+BK161*'Location Plan'!$H$60</f>
        <v>3</v>
      </c>
    </row>
    <row r="162" spans="1:65" ht="13.5" customHeight="1">
      <c r="A162" s="115">
        <v>0.77083333333333304</v>
      </c>
      <c r="B162" s="116"/>
      <c r="C162" s="20">
        <v>9</v>
      </c>
      <c r="D162" s="20">
        <v>0</v>
      </c>
      <c r="E162" s="20">
        <v>0</v>
      </c>
      <c r="F162" s="20">
        <v>0</v>
      </c>
      <c r="G162" s="20">
        <v>0</v>
      </c>
      <c r="H162" s="20">
        <v>0</v>
      </c>
      <c r="I162" s="20">
        <v>0</v>
      </c>
      <c r="J162" s="5">
        <f t="shared" si="14"/>
        <v>9</v>
      </c>
      <c r="K162" s="25">
        <f>C162*'Location Plan'!$B$60+D162*'Location Plan'!$C$60+E162*'Location Plan'!$D$60+F162*'Location Plan'!$E$60+G162*'Location Plan'!$F$60+H162*'Location Plan'!$G$60+I162*'Location Plan'!$H$60</f>
        <v>9</v>
      </c>
      <c r="L162" s="20">
        <v>0</v>
      </c>
      <c r="M162" s="20">
        <v>0</v>
      </c>
      <c r="N162" s="20">
        <v>0</v>
      </c>
      <c r="O162" s="20">
        <v>0</v>
      </c>
      <c r="P162" s="20">
        <v>0</v>
      </c>
      <c r="Q162" s="20">
        <v>0</v>
      </c>
      <c r="R162" s="20">
        <v>0</v>
      </c>
      <c r="S162" s="5">
        <f t="shared" si="15"/>
        <v>0</v>
      </c>
      <c r="T162" s="25">
        <f>L162*'Location Plan'!$B$60+M162*'Location Plan'!$C$60+N162*'Location Plan'!$D$60+O162*'Location Plan'!$E$60+P162*'Location Plan'!$F$60+Q162*'Location Plan'!$G$60+R162*'Location Plan'!$H$60</f>
        <v>0</v>
      </c>
      <c r="U162" s="20">
        <v>5</v>
      </c>
      <c r="V162" s="20">
        <v>1</v>
      </c>
      <c r="W162" s="20">
        <v>0</v>
      </c>
      <c r="X162" s="20">
        <v>0</v>
      </c>
      <c r="Y162" s="20">
        <v>0</v>
      </c>
      <c r="Z162" s="20">
        <v>0</v>
      </c>
      <c r="AA162" s="20">
        <v>0</v>
      </c>
      <c r="AB162" s="5">
        <f t="shared" si="18"/>
        <v>6</v>
      </c>
      <c r="AC162" s="25">
        <f>U162*'Location Plan'!$B$60+V162*'Location Plan'!$C$60+W162*'Location Plan'!$D$60+X162*'Location Plan'!$E$60+Y162*'Location Plan'!$F$60+Z162*'Location Plan'!$G$60+AA162*'Location Plan'!$H$60</f>
        <v>6</v>
      </c>
      <c r="AD162" s="20">
        <v>6</v>
      </c>
      <c r="AE162" s="20">
        <v>1</v>
      </c>
      <c r="AF162" s="20">
        <v>0</v>
      </c>
      <c r="AG162" s="20">
        <v>0</v>
      </c>
      <c r="AH162" s="20">
        <v>0</v>
      </c>
      <c r="AI162" s="20">
        <v>0</v>
      </c>
      <c r="AJ162" s="20">
        <v>0</v>
      </c>
      <c r="AK162" s="5">
        <f t="shared" si="19"/>
        <v>7</v>
      </c>
      <c r="AL162" s="25">
        <f>AD162*'Location Plan'!$B$60+AE162*'Location Plan'!$C$60+AF162*'Location Plan'!$D$60+AG162*'Location Plan'!$E$60+AH162*'Location Plan'!$F$60+AI162*'Location Plan'!$G$60+AJ162*'Location Plan'!$H$60</f>
        <v>7</v>
      </c>
      <c r="AM162" s="27"/>
      <c r="AN162" s="27"/>
      <c r="AO162" s="27"/>
      <c r="AP162" s="27"/>
      <c r="AQ162" s="27"/>
      <c r="AR162" s="27"/>
      <c r="AS162" s="27"/>
      <c r="AT162" s="5">
        <f t="shared" si="16"/>
        <v>0</v>
      </c>
      <c r="AU162" s="25">
        <f>AM162*'Location Plan'!$B$60+AN162*'Location Plan'!$C$60+AO162*'Location Plan'!$D$60+AP162*'Location Plan'!$E$60+AQ162*'Location Plan'!$F$60+AR162*'Location Plan'!$G$60+AS162*'Location Plan'!$H$60</f>
        <v>0</v>
      </c>
      <c r="AV162" s="20">
        <v>12</v>
      </c>
      <c r="AW162" s="20">
        <v>1</v>
      </c>
      <c r="AX162" s="20">
        <v>0</v>
      </c>
      <c r="AY162" s="20">
        <v>0</v>
      </c>
      <c r="AZ162" s="20">
        <v>0</v>
      </c>
      <c r="BA162" s="20">
        <v>0</v>
      </c>
      <c r="BB162" s="20">
        <v>0</v>
      </c>
      <c r="BC162" s="5">
        <f t="shared" si="20"/>
        <v>13</v>
      </c>
      <c r="BD162" s="25">
        <f>AV162*'Location Plan'!$B$60+AW162*'Location Plan'!$C$60+AX162*'Location Plan'!$D$60+AY162*'Location Plan'!$E$60+AZ162*'Location Plan'!$F$60+BA162*'Location Plan'!$G$60+BB162*'Location Plan'!$H$60</f>
        <v>13</v>
      </c>
      <c r="BE162" s="20">
        <v>3</v>
      </c>
      <c r="BF162" s="20">
        <v>0</v>
      </c>
      <c r="BG162" s="20">
        <v>0</v>
      </c>
      <c r="BH162" s="20">
        <v>0</v>
      </c>
      <c r="BI162" s="20">
        <v>0</v>
      </c>
      <c r="BJ162" s="20">
        <v>0</v>
      </c>
      <c r="BK162" s="20">
        <v>0</v>
      </c>
      <c r="BL162" s="5">
        <f t="shared" si="17"/>
        <v>3</v>
      </c>
      <c r="BM162" s="25">
        <f>BE162*'Location Plan'!$B$60+BF162*'Location Plan'!$C$60+BG162*'Location Plan'!$D$60+BH162*'Location Plan'!$E$60+BI162*'Location Plan'!$F$60+BJ162*'Location Plan'!$G$60+BK162*'Location Plan'!$H$60</f>
        <v>3</v>
      </c>
    </row>
    <row r="163" spans="1:65" ht="13.5" customHeight="1">
      <c r="A163" s="115">
        <v>0.77430555555555503</v>
      </c>
      <c r="B163" s="116"/>
      <c r="C163" s="20">
        <v>2</v>
      </c>
      <c r="D163" s="20">
        <v>0</v>
      </c>
      <c r="E163" s="20">
        <v>0</v>
      </c>
      <c r="F163" s="20">
        <v>0</v>
      </c>
      <c r="G163" s="20">
        <v>0</v>
      </c>
      <c r="H163" s="20">
        <v>0</v>
      </c>
      <c r="I163" s="20">
        <v>0</v>
      </c>
      <c r="J163" s="5">
        <f t="shared" si="14"/>
        <v>2</v>
      </c>
      <c r="K163" s="25">
        <f>C163*'Location Plan'!$B$60+D163*'Location Plan'!$C$60+E163*'Location Plan'!$D$60+F163*'Location Plan'!$E$60+G163*'Location Plan'!$F$60+H163*'Location Plan'!$G$60+I163*'Location Plan'!$H$60</f>
        <v>2</v>
      </c>
      <c r="L163" s="20">
        <v>0</v>
      </c>
      <c r="M163" s="20">
        <v>0</v>
      </c>
      <c r="N163" s="20">
        <v>0</v>
      </c>
      <c r="O163" s="20">
        <v>0</v>
      </c>
      <c r="P163" s="20">
        <v>0</v>
      </c>
      <c r="Q163" s="20">
        <v>0</v>
      </c>
      <c r="R163" s="20">
        <v>0</v>
      </c>
      <c r="S163" s="5">
        <f t="shared" si="15"/>
        <v>0</v>
      </c>
      <c r="T163" s="25">
        <f>L163*'Location Plan'!$B$60+M163*'Location Plan'!$C$60+N163*'Location Plan'!$D$60+O163*'Location Plan'!$E$60+P163*'Location Plan'!$F$60+Q163*'Location Plan'!$G$60+R163*'Location Plan'!$H$60</f>
        <v>0</v>
      </c>
      <c r="U163" s="20">
        <v>8</v>
      </c>
      <c r="V163" s="20">
        <v>0</v>
      </c>
      <c r="W163" s="20">
        <v>0</v>
      </c>
      <c r="X163" s="20">
        <v>0</v>
      </c>
      <c r="Y163" s="20">
        <v>0</v>
      </c>
      <c r="Z163" s="20">
        <v>1</v>
      </c>
      <c r="AA163" s="20">
        <v>0</v>
      </c>
      <c r="AB163" s="5">
        <f t="shared" si="18"/>
        <v>9</v>
      </c>
      <c r="AC163" s="25">
        <f>U163*'Location Plan'!$B$60+V163*'Location Plan'!$C$60+W163*'Location Plan'!$D$60+X163*'Location Plan'!$E$60+Y163*'Location Plan'!$F$60+Z163*'Location Plan'!$G$60+AA163*'Location Plan'!$H$60</f>
        <v>8.4</v>
      </c>
      <c r="AD163" s="20">
        <v>1</v>
      </c>
      <c r="AE163" s="20">
        <v>0</v>
      </c>
      <c r="AF163" s="20">
        <v>0</v>
      </c>
      <c r="AG163" s="20">
        <v>0</v>
      </c>
      <c r="AH163" s="20">
        <v>1</v>
      </c>
      <c r="AI163" s="20">
        <v>0</v>
      </c>
      <c r="AJ163" s="20">
        <v>0</v>
      </c>
      <c r="AK163" s="5">
        <f t="shared" si="19"/>
        <v>2</v>
      </c>
      <c r="AL163" s="25">
        <f>AD163*'Location Plan'!$B$60+AE163*'Location Plan'!$C$60+AF163*'Location Plan'!$D$60+AG163*'Location Plan'!$E$60+AH163*'Location Plan'!$F$60+AI163*'Location Plan'!$G$60+AJ163*'Location Plan'!$H$60</f>
        <v>3.5</v>
      </c>
      <c r="AM163" s="27"/>
      <c r="AN163" s="27"/>
      <c r="AO163" s="27"/>
      <c r="AP163" s="27"/>
      <c r="AQ163" s="27"/>
      <c r="AR163" s="27"/>
      <c r="AS163" s="27"/>
      <c r="AT163" s="5">
        <f t="shared" si="16"/>
        <v>0</v>
      </c>
      <c r="AU163" s="25">
        <f>AM163*'Location Plan'!$B$60+AN163*'Location Plan'!$C$60+AO163*'Location Plan'!$D$60+AP163*'Location Plan'!$E$60+AQ163*'Location Plan'!$F$60+AR163*'Location Plan'!$G$60+AS163*'Location Plan'!$H$60</f>
        <v>0</v>
      </c>
      <c r="AV163" s="20">
        <v>9</v>
      </c>
      <c r="AW163" s="20">
        <v>2</v>
      </c>
      <c r="AX163" s="20">
        <v>0</v>
      </c>
      <c r="AY163" s="20">
        <v>0</v>
      </c>
      <c r="AZ163" s="20">
        <v>1</v>
      </c>
      <c r="BA163" s="20">
        <v>0</v>
      </c>
      <c r="BB163" s="20">
        <v>0</v>
      </c>
      <c r="BC163" s="5">
        <f t="shared" si="20"/>
        <v>12</v>
      </c>
      <c r="BD163" s="25">
        <f>AV163*'Location Plan'!$B$60+AW163*'Location Plan'!$C$60+AX163*'Location Plan'!$D$60+AY163*'Location Plan'!$E$60+AZ163*'Location Plan'!$F$60+BA163*'Location Plan'!$G$60+BB163*'Location Plan'!$H$60</f>
        <v>13.5</v>
      </c>
      <c r="BE163" s="20">
        <v>2</v>
      </c>
      <c r="BF163" s="20">
        <v>0</v>
      </c>
      <c r="BG163" s="20">
        <v>0</v>
      </c>
      <c r="BH163" s="20">
        <v>0</v>
      </c>
      <c r="BI163" s="20">
        <v>0</v>
      </c>
      <c r="BJ163" s="20">
        <v>0</v>
      </c>
      <c r="BK163" s="20">
        <v>0</v>
      </c>
      <c r="BL163" s="5">
        <f t="shared" si="17"/>
        <v>2</v>
      </c>
      <c r="BM163" s="25">
        <f>BE163*'Location Plan'!$B$60+BF163*'Location Plan'!$C$60+BG163*'Location Plan'!$D$60+BH163*'Location Plan'!$E$60+BI163*'Location Plan'!$F$60+BJ163*'Location Plan'!$G$60+BK163*'Location Plan'!$H$60</f>
        <v>2</v>
      </c>
    </row>
    <row r="164" spans="1:65" ht="13.5" customHeight="1">
      <c r="A164" s="115">
        <v>0.77777777777777701</v>
      </c>
      <c r="B164" s="116"/>
      <c r="C164" s="20">
        <v>4</v>
      </c>
      <c r="D164" s="20">
        <v>1</v>
      </c>
      <c r="E164" s="20">
        <v>0</v>
      </c>
      <c r="F164" s="20">
        <v>0</v>
      </c>
      <c r="G164" s="20">
        <v>0</v>
      </c>
      <c r="H164" s="20">
        <v>0</v>
      </c>
      <c r="I164" s="20">
        <v>0</v>
      </c>
      <c r="J164" s="5">
        <f t="shared" si="14"/>
        <v>5</v>
      </c>
      <c r="K164" s="25">
        <f>C164*'Location Plan'!$B$60+D164*'Location Plan'!$C$60+E164*'Location Plan'!$D$60+F164*'Location Plan'!$E$60+G164*'Location Plan'!$F$60+H164*'Location Plan'!$G$60+I164*'Location Plan'!$H$60</f>
        <v>5</v>
      </c>
      <c r="L164" s="20">
        <v>0</v>
      </c>
      <c r="M164" s="20">
        <v>0</v>
      </c>
      <c r="N164" s="20">
        <v>0</v>
      </c>
      <c r="O164" s="20">
        <v>0</v>
      </c>
      <c r="P164" s="20">
        <v>0</v>
      </c>
      <c r="Q164" s="20">
        <v>0</v>
      </c>
      <c r="R164" s="20">
        <v>0</v>
      </c>
      <c r="S164" s="5">
        <f t="shared" si="15"/>
        <v>0</v>
      </c>
      <c r="T164" s="25">
        <f>L164*'Location Plan'!$B$60+M164*'Location Plan'!$C$60+N164*'Location Plan'!$D$60+O164*'Location Plan'!$E$60+P164*'Location Plan'!$F$60+Q164*'Location Plan'!$G$60+R164*'Location Plan'!$H$60</f>
        <v>0</v>
      </c>
      <c r="U164" s="20">
        <v>0</v>
      </c>
      <c r="V164" s="20">
        <v>0</v>
      </c>
      <c r="W164" s="20">
        <v>0</v>
      </c>
      <c r="X164" s="20">
        <v>0</v>
      </c>
      <c r="Y164" s="20">
        <v>1</v>
      </c>
      <c r="Z164" s="20">
        <v>0</v>
      </c>
      <c r="AA164" s="20">
        <v>0</v>
      </c>
      <c r="AB164" s="5">
        <f t="shared" si="18"/>
        <v>1</v>
      </c>
      <c r="AC164" s="25">
        <f>U164*'Location Plan'!$B$60+V164*'Location Plan'!$C$60+W164*'Location Plan'!$D$60+X164*'Location Plan'!$E$60+Y164*'Location Plan'!$F$60+Z164*'Location Plan'!$G$60+AA164*'Location Plan'!$H$60</f>
        <v>2.5</v>
      </c>
      <c r="AD164" s="20">
        <v>2</v>
      </c>
      <c r="AE164" s="20">
        <v>1</v>
      </c>
      <c r="AF164" s="20">
        <v>0</v>
      </c>
      <c r="AG164" s="20">
        <v>0</v>
      </c>
      <c r="AH164" s="20">
        <v>0</v>
      </c>
      <c r="AI164" s="20">
        <v>0</v>
      </c>
      <c r="AJ164" s="20">
        <v>0</v>
      </c>
      <c r="AK164" s="5">
        <f t="shared" si="19"/>
        <v>3</v>
      </c>
      <c r="AL164" s="25">
        <f>AD164*'Location Plan'!$B$60+AE164*'Location Plan'!$C$60+AF164*'Location Plan'!$D$60+AG164*'Location Plan'!$E$60+AH164*'Location Plan'!$F$60+AI164*'Location Plan'!$G$60+AJ164*'Location Plan'!$H$60</f>
        <v>3</v>
      </c>
      <c r="AM164" s="27"/>
      <c r="AN164" s="27"/>
      <c r="AO164" s="27"/>
      <c r="AP164" s="27"/>
      <c r="AQ164" s="27"/>
      <c r="AR164" s="27"/>
      <c r="AS164" s="27"/>
      <c r="AT164" s="5">
        <f t="shared" si="16"/>
        <v>0</v>
      </c>
      <c r="AU164" s="25">
        <f>AM164*'Location Plan'!$B$60+AN164*'Location Plan'!$C$60+AO164*'Location Plan'!$D$60+AP164*'Location Plan'!$E$60+AQ164*'Location Plan'!$F$60+AR164*'Location Plan'!$G$60+AS164*'Location Plan'!$H$60</f>
        <v>0</v>
      </c>
      <c r="AV164" s="20">
        <v>3</v>
      </c>
      <c r="AW164" s="20">
        <v>0</v>
      </c>
      <c r="AX164" s="20">
        <v>0</v>
      </c>
      <c r="AY164" s="20">
        <v>0</v>
      </c>
      <c r="AZ164" s="20">
        <v>0</v>
      </c>
      <c r="BA164" s="20">
        <v>2</v>
      </c>
      <c r="BB164" s="20">
        <v>0</v>
      </c>
      <c r="BC164" s="5">
        <f t="shared" si="20"/>
        <v>5</v>
      </c>
      <c r="BD164" s="25">
        <f>AV164*'Location Plan'!$B$60+AW164*'Location Plan'!$C$60+AX164*'Location Plan'!$D$60+AY164*'Location Plan'!$E$60+AZ164*'Location Plan'!$F$60+BA164*'Location Plan'!$G$60+BB164*'Location Plan'!$H$60</f>
        <v>3.8</v>
      </c>
      <c r="BE164" s="20">
        <v>2</v>
      </c>
      <c r="BF164" s="20">
        <v>0</v>
      </c>
      <c r="BG164" s="20">
        <v>0</v>
      </c>
      <c r="BH164" s="20">
        <v>0</v>
      </c>
      <c r="BI164" s="20">
        <v>0</v>
      </c>
      <c r="BJ164" s="20">
        <v>0</v>
      </c>
      <c r="BK164" s="20">
        <v>0</v>
      </c>
      <c r="BL164" s="5">
        <f t="shared" si="17"/>
        <v>2</v>
      </c>
      <c r="BM164" s="25">
        <f>BE164*'Location Plan'!$B$60+BF164*'Location Plan'!$C$60+BG164*'Location Plan'!$D$60+BH164*'Location Plan'!$E$60+BI164*'Location Plan'!$F$60+BJ164*'Location Plan'!$G$60+BK164*'Location Plan'!$H$60</f>
        <v>2</v>
      </c>
    </row>
    <row r="165" spans="1:65" ht="13.5" customHeight="1">
      <c r="A165" s="115">
        <v>0.78125</v>
      </c>
      <c r="B165" s="116"/>
      <c r="C165" s="20">
        <v>2</v>
      </c>
      <c r="D165" s="20">
        <v>1</v>
      </c>
      <c r="E165" s="20">
        <v>0</v>
      </c>
      <c r="F165" s="20">
        <v>0</v>
      </c>
      <c r="G165" s="20">
        <v>0</v>
      </c>
      <c r="H165" s="20">
        <v>0</v>
      </c>
      <c r="I165" s="20">
        <v>0</v>
      </c>
      <c r="J165" s="5">
        <f t="shared" si="14"/>
        <v>3</v>
      </c>
      <c r="K165" s="25">
        <f>C165*'Location Plan'!$B$60+D165*'Location Plan'!$C$60+E165*'Location Plan'!$D$60+F165*'Location Plan'!$E$60+G165*'Location Plan'!$F$60+H165*'Location Plan'!$G$60+I165*'Location Plan'!$H$60</f>
        <v>3</v>
      </c>
      <c r="L165" s="20">
        <v>0</v>
      </c>
      <c r="M165" s="20">
        <v>0</v>
      </c>
      <c r="N165" s="20">
        <v>0</v>
      </c>
      <c r="O165" s="20">
        <v>0</v>
      </c>
      <c r="P165" s="20">
        <v>0</v>
      </c>
      <c r="Q165" s="20">
        <v>0</v>
      </c>
      <c r="R165" s="20">
        <v>0</v>
      </c>
      <c r="S165" s="5">
        <f t="shared" si="15"/>
        <v>0</v>
      </c>
      <c r="T165" s="25">
        <f>L165*'Location Plan'!$B$60+M165*'Location Plan'!$C$60+N165*'Location Plan'!$D$60+O165*'Location Plan'!$E$60+P165*'Location Plan'!$F$60+Q165*'Location Plan'!$G$60+R165*'Location Plan'!$H$60</f>
        <v>0</v>
      </c>
      <c r="U165" s="20">
        <v>5</v>
      </c>
      <c r="V165" s="20">
        <v>0</v>
      </c>
      <c r="W165" s="20">
        <v>0</v>
      </c>
      <c r="X165" s="20">
        <v>0</v>
      </c>
      <c r="Y165" s="20">
        <v>2</v>
      </c>
      <c r="Z165" s="20">
        <v>0</v>
      </c>
      <c r="AA165" s="20">
        <v>0</v>
      </c>
      <c r="AB165" s="5">
        <f t="shared" si="18"/>
        <v>7</v>
      </c>
      <c r="AC165" s="25">
        <f>U165*'Location Plan'!$B$60+V165*'Location Plan'!$C$60+W165*'Location Plan'!$D$60+X165*'Location Plan'!$E$60+Y165*'Location Plan'!$F$60+Z165*'Location Plan'!$G$60+AA165*'Location Plan'!$H$60</f>
        <v>10</v>
      </c>
      <c r="AD165" s="20">
        <v>3</v>
      </c>
      <c r="AE165" s="20">
        <v>0</v>
      </c>
      <c r="AF165" s="20">
        <v>0</v>
      </c>
      <c r="AG165" s="20">
        <v>0</v>
      </c>
      <c r="AH165" s="20">
        <v>0</v>
      </c>
      <c r="AI165" s="20">
        <v>0</v>
      </c>
      <c r="AJ165" s="20">
        <v>0</v>
      </c>
      <c r="AK165" s="5">
        <f t="shared" si="19"/>
        <v>3</v>
      </c>
      <c r="AL165" s="25">
        <f>AD165*'Location Plan'!$B$60+AE165*'Location Plan'!$C$60+AF165*'Location Plan'!$D$60+AG165*'Location Plan'!$E$60+AH165*'Location Plan'!$F$60+AI165*'Location Plan'!$G$60+AJ165*'Location Plan'!$H$60</f>
        <v>3</v>
      </c>
      <c r="AM165" s="27"/>
      <c r="AN165" s="27"/>
      <c r="AO165" s="27"/>
      <c r="AP165" s="27"/>
      <c r="AQ165" s="27"/>
      <c r="AR165" s="27"/>
      <c r="AS165" s="27"/>
      <c r="AT165" s="5">
        <f t="shared" si="16"/>
        <v>0</v>
      </c>
      <c r="AU165" s="25">
        <f>AM165*'Location Plan'!$B$60+AN165*'Location Plan'!$C$60+AO165*'Location Plan'!$D$60+AP165*'Location Plan'!$E$60+AQ165*'Location Plan'!$F$60+AR165*'Location Plan'!$G$60+AS165*'Location Plan'!$H$60</f>
        <v>0</v>
      </c>
      <c r="AV165" s="20">
        <v>2</v>
      </c>
      <c r="AW165" s="20">
        <v>0</v>
      </c>
      <c r="AX165" s="20">
        <v>0</v>
      </c>
      <c r="AY165" s="20">
        <v>0</v>
      </c>
      <c r="AZ165" s="20">
        <v>0</v>
      </c>
      <c r="BA165" s="20">
        <v>0</v>
      </c>
      <c r="BB165" s="20">
        <v>0</v>
      </c>
      <c r="BC165" s="5">
        <f t="shared" si="20"/>
        <v>2</v>
      </c>
      <c r="BD165" s="25">
        <f>AV165*'Location Plan'!$B$60+AW165*'Location Plan'!$C$60+AX165*'Location Plan'!$D$60+AY165*'Location Plan'!$E$60+AZ165*'Location Plan'!$F$60+BA165*'Location Plan'!$G$60+BB165*'Location Plan'!$H$60</f>
        <v>2</v>
      </c>
      <c r="BE165" s="20">
        <v>3</v>
      </c>
      <c r="BF165" s="20">
        <v>0</v>
      </c>
      <c r="BG165" s="20">
        <v>0</v>
      </c>
      <c r="BH165" s="20">
        <v>0</v>
      </c>
      <c r="BI165" s="20">
        <v>0</v>
      </c>
      <c r="BJ165" s="20">
        <v>0</v>
      </c>
      <c r="BK165" s="20">
        <v>0</v>
      </c>
      <c r="BL165" s="5">
        <f t="shared" si="17"/>
        <v>3</v>
      </c>
      <c r="BM165" s="25">
        <f>BE165*'Location Plan'!$B$60+BF165*'Location Plan'!$C$60+BG165*'Location Plan'!$D$60+BH165*'Location Plan'!$E$60+BI165*'Location Plan'!$F$60+BJ165*'Location Plan'!$G$60+BK165*'Location Plan'!$H$60</f>
        <v>3</v>
      </c>
    </row>
    <row r="166" spans="1:65" ht="13.5" customHeight="1">
      <c r="A166" s="115">
        <v>0.78472222222222199</v>
      </c>
      <c r="B166" s="116"/>
      <c r="C166" s="20">
        <v>4</v>
      </c>
      <c r="D166" s="20">
        <v>0</v>
      </c>
      <c r="E166" s="20">
        <v>0</v>
      </c>
      <c r="F166" s="20">
        <v>0</v>
      </c>
      <c r="G166" s="20">
        <v>0</v>
      </c>
      <c r="H166" s="20">
        <v>0</v>
      </c>
      <c r="I166" s="20">
        <v>0</v>
      </c>
      <c r="J166" s="5">
        <f t="shared" si="14"/>
        <v>4</v>
      </c>
      <c r="K166" s="25">
        <f>C166*'Location Plan'!$B$60+D166*'Location Plan'!$C$60+E166*'Location Plan'!$D$60+F166*'Location Plan'!$E$60+G166*'Location Plan'!$F$60+H166*'Location Plan'!$G$60+I166*'Location Plan'!$H$60</f>
        <v>4</v>
      </c>
      <c r="L166" s="20">
        <v>0</v>
      </c>
      <c r="M166" s="20">
        <v>0</v>
      </c>
      <c r="N166" s="20">
        <v>0</v>
      </c>
      <c r="O166" s="20">
        <v>0</v>
      </c>
      <c r="P166" s="20">
        <v>0</v>
      </c>
      <c r="Q166" s="20">
        <v>0</v>
      </c>
      <c r="R166" s="20">
        <v>0</v>
      </c>
      <c r="S166" s="5">
        <f t="shared" si="15"/>
        <v>0</v>
      </c>
      <c r="T166" s="25">
        <f>L166*'Location Plan'!$B$60+M166*'Location Plan'!$C$60+N166*'Location Plan'!$D$60+O166*'Location Plan'!$E$60+P166*'Location Plan'!$F$60+Q166*'Location Plan'!$G$60+R166*'Location Plan'!$H$60</f>
        <v>0</v>
      </c>
      <c r="U166" s="20">
        <v>1</v>
      </c>
      <c r="V166" s="20">
        <v>0</v>
      </c>
      <c r="W166" s="20">
        <v>0</v>
      </c>
      <c r="X166" s="20">
        <v>0</v>
      </c>
      <c r="Y166" s="20">
        <v>0</v>
      </c>
      <c r="Z166" s="20">
        <v>0</v>
      </c>
      <c r="AA166" s="20">
        <v>0</v>
      </c>
      <c r="AB166" s="5">
        <f t="shared" si="18"/>
        <v>1</v>
      </c>
      <c r="AC166" s="25">
        <f>U166*'Location Plan'!$B$60+V166*'Location Plan'!$C$60+W166*'Location Plan'!$D$60+X166*'Location Plan'!$E$60+Y166*'Location Plan'!$F$60+Z166*'Location Plan'!$G$60+AA166*'Location Plan'!$H$60</f>
        <v>1</v>
      </c>
      <c r="AD166" s="20">
        <v>5</v>
      </c>
      <c r="AE166" s="20">
        <v>0</v>
      </c>
      <c r="AF166" s="20">
        <v>0</v>
      </c>
      <c r="AG166" s="20">
        <v>0</v>
      </c>
      <c r="AH166" s="20">
        <v>0</v>
      </c>
      <c r="AI166" s="20">
        <v>0</v>
      </c>
      <c r="AJ166" s="20">
        <v>0</v>
      </c>
      <c r="AK166" s="5">
        <f t="shared" si="19"/>
        <v>5</v>
      </c>
      <c r="AL166" s="25">
        <f>AD166*'Location Plan'!$B$60+AE166*'Location Plan'!$C$60+AF166*'Location Plan'!$D$60+AG166*'Location Plan'!$E$60+AH166*'Location Plan'!$F$60+AI166*'Location Plan'!$G$60+AJ166*'Location Plan'!$H$60</f>
        <v>5</v>
      </c>
      <c r="AM166" s="27"/>
      <c r="AN166" s="27"/>
      <c r="AO166" s="27"/>
      <c r="AP166" s="27"/>
      <c r="AQ166" s="27"/>
      <c r="AR166" s="27"/>
      <c r="AS166" s="27"/>
      <c r="AT166" s="5">
        <f t="shared" si="16"/>
        <v>0</v>
      </c>
      <c r="AU166" s="25">
        <f>AM166*'Location Plan'!$B$60+AN166*'Location Plan'!$C$60+AO166*'Location Plan'!$D$60+AP166*'Location Plan'!$E$60+AQ166*'Location Plan'!$F$60+AR166*'Location Plan'!$G$60+AS166*'Location Plan'!$H$60</f>
        <v>0</v>
      </c>
      <c r="AV166" s="20">
        <v>12</v>
      </c>
      <c r="AW166" s="20">
        <v>0</v>
      </c>
      <c r="AX166" s="20">
        <v>0</v>
      </c>
      <c r="AY166" s="20">
        <v>0</v>
      </c>
      <c r="AZ166" s="20">
        <v>0</v>
      </c>
      <c r="BA166" s="20">
        <v>0</v>
      </c>
      <c r="BB166" s="20">
        <v>0</v>
      </c>
      <c r="BC166" s="5">
        <f t="shared" si="20"/>
        <v>12</v>
      </c>
      <c r="BD166" s="25">
        <f>AV166*'Location Plan'!$B$60+AW166*'Location Plan'!$C$60+AX166*'Location Plan'!$D$60+AY166*'Location Plan'!$E$60+AZ166*'Location Plan'!$F$60+BA166*'Location Plan'!$G$60+BB166*'Location Plan'!$H$60</f>
        <v>12</v>
      </c>
      <c r="BE166" s="20">
        <v>2</v>
      </c>
      <c r="BF166" s="20">
        <v>0</v>
      </c>
      <c r="BG166" s="20">
        <v>0</v>
      </c>
      <c r="BH166" s="20">
        <v>0</v>
      </c>
      <c r="BI166" s="20">
        <v>0</v>
      </c>
      <c r="BJ166" s="20">
        <v>0</v>
      </c>
      <c r="BK166" s="20">
        <v>0</v>
      </c>
      <c r="BL166" s="5">
        <f t="shared" si="17"/>
        <v>2</v>
      </c>
      <c r="BM166" s="25">
        <f>BE166*'Location Plan'!$B$60+BF166*'Location Plan'!$C$60+BG166*'Location Plan'!$D$60+BH166*'Location Plan'!$E$60+BI166*'Location Plan'!$F$60+BJ166*'Location Plan'!$G$60+BK166*'Location Plan'!$H$60</f>
        <v>2</v>
      </c>
    </row>
    <row r="167" spans="1:65" ht="13.5" customHeight="1">
      <c r="A167" s="117">
        <v>0.78819444444444398</v>
      </c>
      <c r="B167" s="118"/>
      <c r="C167" s="29">
        <v>6</v>
      </c>
      <c r="D167" s="29">
        <v>0</v>
      </c>
      <c r="E167" s="29">
        <v>0</v>
      </c>
      <c r="F167" s="29">
        <v>0</v>
      </c>
      <c r="G167" s="29">
        <v>0</v>
      </c>
      <c r="H167" s="29">
        <v>0</v>
      </c>
      <c r="I167" s="29">
        <v>0</v>
      </c>
      <c r="J167" s="7">
        <f t="shared" si="14"/>
        <v>6</v>
      </c>
      <c r="K167" s="30">
        <f>C167*'Location Plan'!$B$60+D167*'Location Plan'!$C$60+E167*'Location Plan'!$D$60+F167*'Location Plan'!$E$60+G167*'Location Plan'!$F$60+H167*'Location Plan'!$G$60+I167*'Location Plan'!$H$60</f>
        <v>6</v>
      </c>
      <c r="L167" s="29">
        <v>0</v>
      </c>
      <c r="M167" s="29">
        <v>0</v>
      </c>
      <c r="N167" s="29">
        <v>0</v>
      </c>
      <c r="O167" s="29">
        <v>0</v>
      </c>
      <c r="P167" s="29">
        <v>0</v>
      </c>
      <c r="Q167" s="29">
        <v>0</v>
      </c>
      <c r="R167" s="29">
        <v>0</v>
      </c>
      <c r="S167" s="7">
        <f t="shared" si="15"/>
        <v>0</v>
      </c>
      <c r="T167" s="30">
        <f>L167*'Location Plan'!$B$60+M167*'Location Plan'!$C$60+N167*'Location Plan'!$D$60+O167*'Location Plan'!$E$60+P167*'Location Plan'!$F$60+Q167*'Location Plan'!$G$60+R167*'Location Plan'!$H$60</f>
        <v>0</v>
      </c>
      <c r="U167" s="29">
        <v>1</v>
      </c>
      <c r="V167" s="29">
        <v>0</v>
      </c>
      <c r="W167" s="29">
        <v>0</v>
      </c>
      <c r="X167" s="29">
        <v>0</v>
      </c>
      <c r="Y167" s="29">
        <v>1</v>
      </c>
      <c r="Z167" s="29">
        <v>0</v>
      </c>
      <c r="AA167" s="29">
        <v>0</v>
      </c>
      <c r="AB167" s="7">
        <f t="shared" si="18"/>
        <v>2</v>
      </c>
      <c r="AC167" s="30">
        <f>U167*'Location Plan'!$B$60+V167*'Location Plan'!$C$60+W167*'Location Plan'!$D$60+X167*'Location Plan'!$E$60+Y167*'Location Plan'!$F$60+Z167*'Location Plan'!$G$60+AA167*'Location Plan'!$H$60</f>
        <v>3.5</v>
      </c>
      <c r="AD167" s="29">
        <v>5</v>
      </c>
      <c r="AE167" s="29">
        <v>1</v>
      </c>
      <c r="AF167" s="29">
        <v>0</v>
      </c>
      <c r="AG167" s="29">
        <v>0</v>
      </c>
      <c r="AH167" s="29">
        <v>0</v>
      </c>
      <c r="AI167" s="29">
        <v>0</v>
      </c>
      <c r="AJ167" s="29">
        <v>0</v>
      </c>
      <c r="AK167" s="7">
        <f t="shared" si="19"/>
        <v>6</v>
      </c>
      <c r="AL167" s="30">
        <f>AD167*'Location Plan'!$B$60+AE167*'Location Plan'!$C$60+AF167*'Location Plan'!$D$60+AG167*'Location Plan'!$E$60+AH167*'Location Plan'!$F$60+AI167*'Location Plan'!$G$60+AJ167*'Location Plan'!$H$60</f>
        <v>6</v>
      </c>
      <c r="AM167" s="31"/>
      <c r="AN167" s="31"/>
      <c r="AO167" s="31"/>
      <c r="AP167" s="31"/>
      <c r="AQ167" s="31"/>
      <c r="AR167" s="31"/>
      <c r="AS167" s="31"/>
      <c r="AT167" s="7">
        <f t="shared" si="16"/>
        <v>0</v>
      </c>
      <c r="AU167" s="30">
        <f>AM167*'Location Plan'!$B$60+AN167*'Location Plan'!$C$60+AO167*'Location Plan'!$D$60+AP167*'Location Plan'!$E$60+AQ167*'Location Plan'!$F$60+AR167*'Location Plan'!$G$60+AS167*'Location Plan'!$H$60</f>
        <v>0</v>
      </c>
      <c r="AV167" s="29">
        <v>4</v>
      </c>
      <c r="AW167" s="29">
        <v>0</v>
      </c>
      <c r="AX167" s="29">
        <v>0</v>
      </c>
      <c r="AY167" s="29">
        <v>0</v>
      </c>
      <c r="AZ167" s="29">
        <v>0</v>
      </c>
      <c r="BA167" s="29">
        <v>0</v>
      </c>
      <c r="BB167" s="29">
        <v>0</v>
      </c>
      <c r="BC167" s="7">
        <f t="shared" si="20"/>
        <v>4</v>
      </c>
      <c r="BD167" s="30">
        <f>AV167*'Location Plan'!$B$60+AW167*'Location Plan'!$C$60+AX167*'Location Plan'!$D$60+AY167*'Location Plan'!$E$60+AZ167*'Location Plan'!$F$60+BA167*'Location Plan'!$G$60+BB167*'Location Plan'!$H$60</f>
        <v>4</v>
      </c>
      <c r="BE167" s="29">
        <v>2</v>
      </c>
      <c r="BF167" s="29">
        <v>0</v>
      </c>
      <c r="BG167" s="29">
        <v>0</v>
      </c>
      <c r="BH167" s="29">
        <v>0</v>
      </c>
      <c r="BI167" s="29">
        <v>0</v>
      </c>
      <c r="BJ167" s="29">
        <v>0</v>
      </c>
      <c r="BK167" s="29">
        <v>0</v>
      </c>
      <c r="BL167" s="7">
        <f t="shared" si="17"/>
        <v>2</v>
      </c>
      <c r="BM167" s="30">
        <f>BE167*'Location Plan'!$B$60+BF167*'Location Plan'!$C$60+BG167*'Location Plan'!$D$60+BH167*'Location Plan'!$E$60+BI167*'Location Plan'!$F$60+BJ167*'Location Plan'!$G$60+BK167*'Location Plan'!$H$60</f>
        <v>2</v>
      </c>
    </row>
  </sheetData>
  <sheetProtection selectLockedCells="1"/>
  <mergeCells count="164">
    <mergeCell ref="C10:K10"/>
    <mergeCell ref="L10:T10"/>
    <mergeCell ref="U10:AC10"/>
    <mergeCell ref="AD10:AL10"/>
    <mergeCell ref="AM10:AU10"/>
    <mergeCell ref="AV10:BD10"/>
    <mergeCell ref="BE10:BM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66:B166"/>
    <mergeCell ref="A167:B167"/>
    <mergeCell ref="A157:B157"/>
    <mergeCell ref="A158:B158"/>
    <mergeCell ref="A159:B159"/>
    <mergeCell ref="A160:B160"/>
    <mergeCell ref="A161:B161"/>
    <mergeCell ref="A162:B162"/>
    <mergeCell ref="A163:B163"/>
    <mergeCell ref="A164:B164"/>
    <mergeCell ref="A165:B165"/>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N167"/>
  <sheetViews>
    <sheetView view="pageBreakPreview" zoomScale="80" zoomScaleNormal="70" workbookViewId="0"/>
  </sheetViews>
  <sheetFormatPr defaultColWidth="9.140625" defaultRowHeight="12.75"/>
  <cols>
    <col min="1" max="1" width="17.7109375" style="9" customWidth="1"/>
    <col min="2" max="2" width="0.140625" style="9" customWidth="1"/>
    <col min="3" max="65" width="9.7109375" style="9" customWidth="1"/>
    <col min="66" max="16384" width="9.140625" style="9"/>
  </cols>
  <sheetData>
    <row r="1" spans="1:66"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row>
    <row r="2" spans="1:66"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row>
    <row r="3" spans="1:66"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row>
    <row r="4" spans="1:66"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row>
    <row r="5" spans="1:66" s="8" customFormat="1" ht="12.75" customHeight="1">
      <c r="A5" s="13" t="s">
        <v>6</v>
      </c>
      <c r="B5" s="14" t="str">
        <f>'Front Cover'!$C$63</f>
        <v>Site 9</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row>
    <row r="6" spans="1:66"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row>
    <row r="7" spans="1:66" s="8" customFormat="1" ht="12.75" customHeight="1">
      <c r="A7" s="13" t="s">
        <v>10</v>
      </c>
      <c r="B7" s="18" t="str">
        <f>'Front Cover'!$C$65</f>
        <v>Sheene Road / Malago Road / B3120 St John's Lane / Sheene Way</v>
      </c>
      <c r="C7" s="11"/>
      <c r="D7" s="15"/>
      <c r="E7" s="15"/>
      <c r="F7" s="15"/>
      <c r="G7" s="15"/>
      <c r="H7" s="15"/>
      <c r="I7" s="11"/>
      <c r="J7" s="21"/>
      <c r="K7" s="15"/>
      <c r="L7" s="11"/>
      <c r="M7" s="11"/>
      <c r="N7" s="11"/>
      <c r="O7" s="11"/>
      <c r="P7" s="11"/>
      <c r="Q7" s="11"/>
      <c r="R7" s="11"/>
      <c r="S7" s="11"/>
      <c r="T7" s="1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11"/>
    </row>
    <row r="8" spans="1:66" s="8" customFormat="1" ht="12.75" customHeight="1">
      <c r="A8" s="13" t="s">
        <v>12</v>
      </c>
      <c r="B8" s="18" t="str">
        <f>'Front Cover'!$C$66</f>
        <v>Queue Length Survey</v>
      </c>
      <c r="C8" s="11"/>
      <c r="D8" s="15"/>
      <c r="E8" s="15"/>
      <c r="F8" s="15"/>
      <c r="G8" s="15"/>
      <c r="H8" s="15"/>
      <c r="I8" s="11"/>
      <c r="J8" s="21"/>
      <c r="K8" s="15"/>
      <c r="L8" s="22"/>
      <c r="M8" s="22"/>
      <c r="N8" s="22"/>
      <c r="O8" s="22"/>
      <c r="P8" s="22"/>
      <c r="Q8" s="22"/>
      <c r="R8" s="11"/>
      <c r="S8" s="11"/>
      <c r="T8" s="1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11"/>
    </row>
    <row r="9" spans="1:66" ht="12.75" customHeight="1">
      <c r="K9" s="23"/>
      <c r="L9" s="23"/>
      <c r="M9" s="23"/>
      <c r="N9" s="23"/>
      <c r="O9" s="23"/>
      <c r="P9" s="23"/>
      <c r="Q9" s="23"/>
      <c r="R9" s="23"/>
      <c r="S9" s="23"/>
      <c r="T9" s="23"/>
    </row>
    <row r="10" spans="1:66">
      <c r="A10" s="1"/>
      <c r="B10" s="1"/>
      <c r="C10" s="119" t="s">
        <v>54</v>
      </c>
      <c r="D10" s="120"/>
      <c r="E10" s="120"/>
      <c r="F10" s="120"/>
      <c r="G10" s="120"/>
      <c r="H10" s="120"/>
      <c r="I10" s="120"/>
      <c r="J10" s="120"/>
      <c r="K10" s="121"/>
      <c r="L10" s="119" t="s">
        <v>55</v>
      </c>
      <c r="M10" s="120"/>
      <c r="N10" s="120"/>
      <c r="O10" s="120"/>
      <c r="P10" s="120"/>
      <c r="Q10" s="120"/>
      <c r="R10" s="120"/>
      <c r="S10" s="120"/>
      <c r="T10" s="121"/>
      <c r="U10" s="122" t="s">
        <v>56</v>
      </c>
      <c r="V10" s="123"/>
      <c r="W10" s="123"/>
      <c r="X10" s="123"/>
      <c r="Y10" s="123"/>
      <c r="Z10" s="123"/>
      <c r="AA10" s="123"/>
      <c r="AB10" s="123"/>
      <c r="AC10" s="124"/>
      <c r="AD10" s="122" t="s">
        <v>57</v>
      </c>
      <c r="AE10" s="123"/>
      <c r="AF10" s="123"/>
      <c r="AG10" s="123"/>
      <c r="AH10" s="123"/>
      <c r="AI10" s="123"/>
      <c r="AJ10" s="123"/>
      <c r="AK10" s="123"/>
      <c r="AL10" s="124"/>
      <c r="AM10" s="125" t="s">
        <v>58</v>
      </c>
      <c r="AN10" s="126"/>
      <c r="AO10" s="126"/>
      <c r="AP10" s="126"/>
      <c r="AQ10" s="126"/>
      <c r="AR10" s="126"/>
      <c r="AS10" s="126"/>
      <c r="AT10" s="126"/>
      <c r="AU10" s="127"/>
      <c r="AV10" s="125" t="s">
        <v>59</v>
      </c>
      <c r="AW10" s="126"/>
      <c r="AX10" s="126"/>
      <c r="AY10" s="126"/>
      <c r="AZ10" s="126"/>
      <c r="BA10" s="126"/>
      <c r="BB10" s="126"/>
      <c r="BC10" s="126"/>
      <c r="BD10" s="127"/>
      <c r="BE10" s="128" t="s">
        <v>60</v>
      </c>
      <c r="BF10" s="129"/>
      <c r="BG10" s="129"/>
      <c r="BH10" s="129"/>
      <c r="BI10" s="129"/>
      <c r="BJ10" s="129"/>
      <c r="BK10" s="129"/>
      <c r="BL10" s="129"/>
      <c r="BM10" s="130"/>
    </row>
    <row r="11" spans="1:66" ht="27" customHeight="1">
      <c r="A11" s="131" t="s">
        <v>61</v>
      </c>
      <c r="B11" s="132"/>
      <c r="C11" s="19" t="s">
        <v>62</v>
      </c>
      <c r="D11" s="19" t="s">
        <v>47</v>
      </c>
      <c r="E11" s="19" t="s">
        <v>63</v>
      </c>
      <c r="F11" s="19" t="s">
        <v>64</v>
      </c>
      <c r="G11" s="19" t="s">
        <v>65</v>
      </c>
      <c r="H11" s="19" t="s">
        <v>51</v>
      </c>
      <c r="I11" s="19" t="s">
        <v>52</v>
      </c>
      <c r="J11" s="24" t="s">
        <v>66</v>
      </c>
      <c r="K11" s="24" t="s">
        <v>67</v>
      </c>
      <c r="L11" s="19" t="s">
        <v>62</v>
      </c>
      <c r="M11" s="19" t="s">
        <v>47</v>
      </c>
      <c r="N11" s="19" t="s">
        <v>63</v>
      </c>
      <c r="O11" s="19" t="s">
        <v>64</v>
      </c>
      <c r="P11" s="19" t="s">
        <v>65</v>
      </c>
      <c r="Q11" s="19" t="s">
        <v>51</v>
      </c>
      <c r="R11" s="19" t="s">
        <v>52</v>
      </c>
      <c r="S11" s="24" t="s">
        <v>66</v>
      </c>
      <c r="T11" s="24" t="s">
        <v>67</v>
      </c>
      <c r="U11" s="19" t="s">
        <v>62</v>
      </c>
      <c r="V11" s="19" t="s">
        <v>47</v>
      </c>
      <c r="W11" s="19" t="s">
        <v>63</v>
      </c>
      <c r="X11" s="19" t="s">
        <v>64</v>
      </c>
      <c r="Y11" s="19" t="s">
        <v>65</v>
      </c>
      <c r="Z11" s="19" t="s">
        <v>51</v>
      </c>
      <c r="AA11" s="19" t="s">
        <v>52</v>
      </c>
      <c r="AB11" s="24" t="s">
        <v>66</v>
      </c>
      <c r="AC11" s="24" t="s">
        <v>67</v>
      </c>
      <c r="AD11" s="19" t="s">
        <v>62</v>
      </c>
      <c r="AE11" s="19" t="s">
        <v>47</v>
      </c>
      <c r="AF11" s="19" t="s">
        <v>63</v>
      </c>
      <c r="AG11" s="19" t="s">
        <v>64</v>
      </c>
      <c r="AH11" s="19" t="s">
        <v>65</v>
      </c>
      <c r="AI11" s="19" t="s">
        <v>51</v>
      </c>
      <c r="AJ11" s="19" t="s">
        <v>52</v>
      </c>
      <c r="AK11" s="24" t="s">
        <v>66</v>
      </c>
      <c r="AL11" s="24" t="s">
        <v>67</v>
      </c>
      <c r="AM11" s="19" t="s">
        <v>62</v>
      </c>
      <c r="AN11" s="19" t="s">
        <v>47</v>
      </c>
      <c r="AO11" s="19" t="s">
        <v>63</v>
      </c>
      <c r="AP11" s="19" t="s">
        <v>64</v>
      </c>
      <c r="AQ11" s="19" t="s">
        <v>65</v>
      </c>
      <c r="AR11" s="19" t="s">
        <v>51</v>
      </c>
      <c r="AS11" s="19" t="s">
        <v>52</v>
      </c>
      <c r="AT11" s="24" t="s">
        <v>66</v>
      </c>
      <c r="AU11" s="24" t="s">
        <v>67</v>
      </c>
      <c r="AV11" s="19" t="s">
        <v>62</v>
      </c>
      <c r="AW11" s="19" t="s">
        <v>47</v>
      </c>
      <c r="AX11" s="19" t="s">
        <v>63</v>
      </c>
      <c r="AY11" s="19" t="s">
        <v>64</v>
      </c>
      <c r="AZ11" s="19" t="s">
        <v>65</v>
      </c>
      <c r="BA11" s="19" t="s">
        <v>51</v>
      </c>
      <c r="BB11" s="19" t="s">
        <v>52</v>
      </c>
      <c r="BC11" s="24" t="s">
        <v>66</v>
      </c>
      <c r="BD11" s="24" t="s">
        <v>67</v>
      </c>
      <c r="BE11" s="19" t="s">
        <v>62</v>
      </c>
      <c r="BF11" s="19" t="s">
        <v>47</v>
      </c>
      <c r="BG11" s="19" t="s">
        <v>63</v>
      </c>
      <c r="BH11" s="19" t="s">
        <v>64</v>
      </c>
      <c r="BI11" s="19" t="s">
        <v>65</v>
      </c>
      <c r="BJ11" s="19" t="s">
        <v>51</v>
      </c>
      <c r="BK11" s="19" t="s">
        <v>52</v>
      </c>
      <c r="BL11" s="24" t="s">
        <v>66</v>
      </c>
      <c r="BM11" s="24" t="s">
        <v>67</v>
      </c>
    </row>
    <row r="12" spans="1:66" ht="13.5" customHeight="1">
      <c r="A12" s="115">
        <v>0.25</v>
      </c>
      <c r="B12" s="116"/>
      <c r="C12" s="20">
        <v>0</v>
      </c>
      <c r="D12" s="20">
        <v>0</v>
      </c>
      <c r="E12" s="20">
        <v>0</v>
      </c>
      <c r="F12" s="20">
        <v>0</v>
      </c>
      <c r="G12" s="20">
        <v>0</v>
      </c>
      <c r="H12" s="20">
        <v>0</v>
      </c>
      <c r="I12" s="20">
        <v>0</v>
      </c>
      <c r="J12" s="5">
        <f t="shared" ref="J12:J75" si="0">SUM(C12:I12)</f>
        <v>0</v>
      </c>
      <c r="K12" s="25">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5">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5">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5">
        <f>AD12*'Location Plan'!$B$60+AE12*'Location Plan'!$C$60+AF12*'Location Plan'!$D$60+AG12*'Location Plan'!$E$60+AH12*'Location Plan'!$F$60+AI12*'Location Plan'!$G$60+AJ12*'Location Plan'!$H$60</f>
        <v>0</v>
      </c>
      <c r="AM12" s="27"/>
      <c r="AN12" s="27"/>
      <c r="AO12" s="27"/>
      <c r="AP12" s="27"/>
      <c r="AQ12" s="27"/>
      <c r="AR12" s="27"/>
      <c r="AS12" s="27"/>
      <c r="AT12" s="5">
        <f t="shared" ref="AT12:AT75" si="4">SUM(AM12:AS12)</f>
        <v>0</v>
      </c>
      <c r="AU12" s="25">
        <f>AM12*'Location Plan'!$B$60+AN12*'Location Plan'!$C$60+AO12*'Location Plan'!$D$60+AP12*'Location Plan'!$E$60+AQ12*'Location Plan'!$F$60+AR12*'Location Plan'!$G$60+AS12*'Location Plan'!$H$60</f>
        <v>0</v>
      </c>
      <c r="AV12" s="20">
        <v>0</v>
      </c>
      <c r="AW12" s="20">
        <v>0</v>
      </c>
      <c r="AX12" s="20">
        <v>0</v>
      </c>
      <c r="AY12" s="20">
        <v>0</v>
      </c>
      <c r="AZ12" s="20">
        <v>0</v>
      </c>
      <c r="BA12" s="20">
        <v>0</v>
      </c>
      <c r="BB12" s="20">
        <v>0</v>
      </c>
      <c r="BC12" s="5">
        <f t="shared" ref="BC12:BC75" si="5">SUM(AV12:BB12)</f>
        <v>0</v>
      </c>
      <c r="BD12" s="25">
        <f>AV12*'Location Plan'!$B$60+AW12*'Location Plan'!$C$60+AX12*'Location Plan'!$D$60+AY12*'Location Plan'!$E$60+AZ12*'Location Plan'!$F$60+BA12*'Location Plan'!$G$60+BB12*'Location Plan'!$H$60</f>
        <v>0</v>
      </c>
      <c r="BE12" s="20">
        <v>0</v>
      </c>
      <c r="BF12" s="20">
        <v>0</v>
      </c>
      <c r="BG12" s="20">
        <v>0</v>
      </c>
      <c r="BH12" s="20">
        <v>0</v>
      </c>
      <c r="BI12" s="20">
        <v>0</v>
      </c>
      <c r="BJ12" s="20">
        <v>0</v>
      </c>
      <c r="BK12" s="20">
        <v>0</v>
      </c>
      <c r="BL12" s="5">
        <f t="shared" ref="BL12:BL75" si="6">SUM(BE12:BK12)</f>
        <v>0</v>
      </c>
      <c r="BM12" s="25">
        <f>BE12*'Location Plan'!$B$60+BF12*'Location Plan'!$C$60+BG12*'Location Plan'!$D$60+BH12*'Location Plan'!$E$60+BI12*'Location Plan'!$F$60+BJ12*'Location Plan'!$G$60+BK12*'Location Plan'!$H$60</f>
        <v>0</v>
      </c>
    </row>
    <row r="13" spans="1:66" ht="13.5" customHeight="1">
      <c r="A13" s="115">
        <v>0.25347222222222199</v>
      </c>
      <c r="B13" s="116"/>
      <c r="C13" s="20">
        <v>0</v>
      </c>
      <c r="D13" s="20">
        <v>0</v>
      </c>
      <c r="E13" s="20">
        <v>0</v>
      </c>
      <c r="F13" s="20">
        <v>0</v>
      </c>
      <c r="G13" s="20">
        <v>0</v>
      </c>
      <c r="H13" s="20">
        <v>0</v>
      </c>
      <c r="I13" s="20">
        <v>0</v>
      </c>
      <c r="J13" s="5">
        <f t="shared" si="0"/>
        <v>0</v>
      </c>
      <c r="K13" s="25">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5">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5">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5">
        <f>AD13*'Location Plan'!$B$60+AE13*'Location Plan'!$C$60+AF13*'Location Plan'!$D$60+AG13*'Location Plan'!$E$60+AH13*'Location Plan'!$F$60+AI13*'Location Plan'!$G$60+AJ13*'Location Plan'!$H$60</f>
        <v>0</v>
      </c>
      <c r="AM13" s="27"/>
      <c r="AN13" s="27"/>
      <c r="AO13" s="27"/>
      <c r="AP13" s="27"/>
      <c r="AQ13" s="27"/>
      <c r="AR13" s="27"/>
      <c r="AS13" s="27"/>
      <c r="AT13" s="5">
        <f t="shared" si="4"/>
        <v>0</v>
      </c>
      <c r="AU13" s="25">
        <f>AM13*'Location Plan'!$B$60+AN13*'Location Plan'!$C$60+AO13*'Location Plan'!$D$60+AP13*'Location Plan'!$E$60+AQ13*'Location Plan'!$F$60+AR13*'Location Plan'!$G$60+AS13*'Location Plan'!$H$60</f>
        <v>0</v>
      </c>
      <c r="AV13" s="20">
        <v>0</v>
      </c>
      <c r="AW13" s="20">
        <v>0</v>
      </c>
      <c r="AX13" s="20">
        <v>0</v>
      </c>
      <c r="AY13" s="20">
        <v>0</v>
      </c>
      <c r="AZ13" s="20">
        <v>0</v>
      </c>
      <c r="BA13" s="20">
        <v>0</v>
      </c>
      <c r="BB13" s="20">
        <v>0</v>
      </c>
      <c r="BC13" s="5">
        <f t="shared" si="5"/>
        <v>0</v>
      </c>
      <c r="BD13" s="25">
        <f>AV13*'Location Plan'!$B$60+AW13*'Location Plan'!$C$60+AX13*'Location Plan'!$D$60+AY13*'Location Plan'!$E$60+AZ13*'Location Plan'!$F$60+BA13*'Location Plan'!$G$60+BB13*'Location Plan'!$H$60</f>
        <v>0</v>
      </c>
      <c r="BE13" s="20">
        <v>0</v>
      </c>
      <c r="BF13" s="20">
        <v>0</v>
      </c>
      <c r="BG13" s="20">
        <v>0</v>
      </c>
      <c r="BH13" s="20">
        <v>0</v>
      </c>
      <c r="BI13" s="20">
        <v>0</v>
      </c>
      <c r="BJ13" s="20">
        <v>0</v>
      </c>
      <c r="BK13" s="20">
        <v>0</v>
      </c>
      <c r="BL13" s="5">
        <f t="shared" si="6"/>
        <v>0</v>
      </c>
      <c r="BM13" s="25">
        <f>BE13*'Location Plan'!$B$60+BF13*'Location Plan'!$C$60+BG13*'Location Plan'!$D$60+BH13*'Location Plan'!$E$60+BI13*'Location Plan'!$F$60+BJ13*'Location Plan'!$G$60+BK13*'Location Plan'!$H$60</f>
        <v>0</v>
      </c>
    </row>
    <row r="14" spans="1:66" ht="13.5" customHeight="1">
      <c r="A14" s="115">
        <v>0.25694444444444398</v>
      </c>
      <c r="B14" s="116"/>
      <c r="C14" s="20">
        <v>0</v>
      </c>
      <c r="D14" s="20">
        <v>0</v>
      </c>
      <c r="E14" s="20">
        <v>0</v>
      </c>
      <c r="F14" s="20">
        <v>0</v>
      </c>
      <c r="G14" s="20">
        <v>0</v>
      </c>
      <c r="H14" s="20">
        <v>0</v>
      </c>
      <c r="I14" s="20">
        <v>0</v>
      </c>
      <c r="J14" s="5">
        <f t="shared" si="0"/>
        <v>0</v>
      </c>
      <c r="K14" s="25">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5">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5">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5">
        <f>AD14*'Location Plan'!$B$60+AE14*'Location Plan'!$C$60+AF14*'Location Plan'!$D$60+AG14*'Location Plan'!$E$60+AH14*'Location Plan'!$F$60+AI14*'Location Plan'!$G$60+AJ14*'Location Plan'!$H$60</f>
        <v>0</v>
      </c>
      <c r="AM14" s="27"/>
      <c r="AN14" s="27"/>
      <c r="AO14" s="27"/>
      <c r="AP14" s="27"/>
      <c r="AQ14" s="27"/>
      <c r="AR14" s="27"/>
      <c r="AS14" s="27"/>
      <c r="AT14" s="5">
        <f t="shared" si="4"/>
        <v>0</v>
      </c>
      <c r="AU14" s="25">
        <f>AM14*'Location Plan'!$B$60+AN14*'Location Plan'!$C$60+AO14*'Location Plan'!$D$60+AP14*'Location Plan'!$E$60+AQ14*'Location Plan'!$F$60+AR14*'Location Plan'!$G$60+AS14*'Location Plan'!$H$60</f>
        <v>0</v>
      </c>
      <c r="AV14" s="20">
        <v>0</v>
      </c>
      <c r="AW14" s="20">
        <v>0</v>
      </c>
      <c r="AX14" s="20">
        <v>0</v>
      </c>
      <c r="AY14" s="20">
        <v>0</v>
      </c>
      <c r="AZ14" s="20">
        <v>0</v>
      </c>
      <c r="BA14" s="20">
        <v>0</v>
      </c>
      <c r="BB14" s="20">
        <v>0</v>
      </c>
      <c r="BC14" s="5">
        <f t="shared" si="5"/>
        <v>0</v>
      </c>
      <c r="BD14" s="25">
        <f>AV14*'Location Plan'!$B$60+AW14*'Location Plan'!$C$60+AX14*'Location Plan'!$D$60+AY14*'Location Plan'!$E$60+AZ14*'Location Plan'!$F$60+BA14*'Location Plan'!$G$60+BB14*'Location Plan'!$H$60</f>
        <v>0</v>
      </c>
      <c r="BE14" s="20">
        <v>0</v>
      </c>
      <c r="BF14" s="20">
        <v>0</v>
      </c>
      <c r="BG14" s="20">
        <v>0</v>
      </c>
      <c r="BH14" s="20">
        <v>0</v>
      </c>
      <c r="BI14" s="20">
        <v>0</v>
      </c>
      <c r="BJ14" s="20">
        <v>0</v>
      </c>
      <c r="BK14" s="20">
        <v>0</v>
      </c>
      <c r="BL14" s="5">
        <f t="shared" si="6"/>
        <v>0</v>
      </c>
      <c r="BM14" s="25">
        <f>BE14*'Location Plan'!$B$60+BF14*'Location Plan'!$C$60+BG14*'Location Plan'!$D$60+BH14*'Location Plan'!$E$60+BI14*'Location Plan'!$F$60+BJ14*'Location Plan'!$G$60+BK14*'Location Plan'!$H$60</f>
        <v>0</v>
      </c>
    </row>
    <row r="15" spans="1:66" ht="13.5" customHeight="1">
      <c r="A15" s="115">
        <v>0.26041666666666602</v>
      </c>
      <c r="B15" s="116"/>
      <c r="C15" s="20">
        <v>0</v>
      </c>
      <c r="D15" s="20">
        <v>0</v>
      </c>
      <c r="E15" s="20">
        <v>0</v>
      </c>
      <c r="F15" s="20">
        <v>0</v>
      </c>
      <c r="G15" s="20">
        <v>0</v>
      </c>
      <c r="H15" s="20">
        <v>0</v>
      </c>
      <c r="I15" s="20">
        <v>0</v>
      </c>
      <c r="J15" s="5">
        <f t="shared" si="0"/>
        <v>0</v>
      </c>
      <c r="K15" s="25">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5">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5">
        <f>U15*'Location Plan'!$B$60+V15*'Location Plan'!$C$60+W15*'Location Plan'!$D$60+X15*'Location Plan'!$E$60+Y15*'Location Plan'!$F$60+Z15*'Location Plan'!$G$60+AA15*'Location Plan'!$H$60</f>
        <v>0</v>
      </c>
      <c r="AD15" s="20">
        <v>0</v>
      </c>
      <c r="AE15" s="20">
        <v>1</v>
      </c>
      <c r="AF15" s="20">
        <v>0</v>
      </c>
      <c r="AG15" s="20">
        <v>0</v>
      </c>
      <c r="AH15" s="20">
        <v>0</v>
      </c>
      <c r="AI15" s="20">
        <v>0</v>
      </c>
      <c r="AJ15" s="20">
        <v>0</v>
      </c>
      <c r="AK15" s="5">
        <f t="shared" si="3"/>
        <v>1</v>
      </c>
      <c r="AL15" s="25">
        <f>AD15*'Location Plan'!$B$60+AE15*'Location Plan'!$C$60+AF15*'Location Plan'!$D$60+AG15*'Location Plan'!$E$60+AH15*'Location Plan'!$F$60+AI15*'Location Plan'!$G$60+AJ15*'Location Plan'!$H$60</f>
        <v>1</v>
      </c>
      <c r="AM15" s="27"/>
      <c r="AN15" s="27"/>
      <c r="AO15" s="27"/>
      <c r="AP15" s="27"/>
      <c r="AQ15" s="27"/>
      <c r="AR15" s="27"/>
      <c r="AS15" s="27"/>
      <c r="AT15" s="5">
        <f t="shared" si="4"/>
        <v>0</v>
      </c>
      <c r="AU15" s="25">
        <f>AM15*'Location Plan'!$B$60+AN15*'Location Plan'!$C$60+AO15*'Location Plan'!$D$60+AP15*'Location Plan'!$E$60+AQ15*'Location Plan'!$F$60+AR15*'Location Plan'!$G$60+AS15*'Location Plan'!$H$60</f>
        <v>0</v>
      </c>
      <c r="AV15" s="20">
        <v>0</v>
      </c>
      <c r="AW15" s="20">
        <v>0</v>
      </c>
      <c r="AX15" s="20">
        <v>0</v>
      </c>
      <c r="AY15" s="20">
        <v>0</v>
      </c>
      <c r="AZ15" s="20">
        <v>0</v>
      </c>
      <c r="BA15" s="20">
        <v>0</v>
      </c>
      <c r="BB15" s="20">
        <v>0</v>
      </c>
      <c r="BC15" s="5">
        <f t="shared" si="5"/>
        <v>0</v>
      </c>
      <c r="BD15" s="25">
        <f>AV15*'Location Plan'!$B$60+AW15*'Location Plan'!$C$60+AX15*'Location Plan'!$D$60+AY15*'Location Plan'!$E$60+AZ15*'Location Plan'!$F$60+BA15*'Location Plan'!$G$60+BB15*'Location Plan'!$H$60</f>
        <v>0</v>
      </c>
      <c r="BE15" s="20">
        <v>0</v>
      </c>
      <c r="BF15" s="20">
        <v>0</v>
      </c>
      <c r="BG15" s="20">
        <v>0</v>
      </c>
      <c r="BH15" s="20">
        <v>0</v>
      </c>
      <c r="BI15" s="20">
        <v>0</v>
      </c>
      <c r="BJ15" s="20">
        <v>0</v>
      </c>
      <c r="BK15" s="20">
        <v>0</v>
      </c>
      <c r="BL15" s="5">
        <f t="shared" si="6"/>
        <v>0</v>
      </c>
      <c r="BM15" s="25">
        <f>BE15*'Location Plan'!$B$60+BF15*'Location Plan'!$C$60+BG15*'Location Plan'!$D$60+BH15*'Location Plan'!$E$60+BI15*'Location Plan'!$F$60+BJ15*'Location Plan'!$G$60+BK15*'Location Plan'!$H$60</f>
        <v>0</v>
      </c>
    </row>
    <row r="16" spans="1:66" ht="13.5" customHeight="1">
      <c r="A16" s="115">
        <v>0.26388888888888901</v>
      </c>
      <c r="B16" s="116"/>
      <c r="C16" s="20">
        <v>0</v>
      </c>
      <c r="D16" s="20">
        <v>0</v>
      </c>
      <c r="E16" s="20">
        <v>0</v>
      </c>
      <c r="F16" s="20">
        <v>0</v>
      </c>
      <c r="G16" s="20">
        <v>0</v>
      </c>
      <c r="H16" s="20">
        <v>0</v>
      </c>
      <c r="I16" s="20">
        <v>0</v>
      </c>
      <c r="J16" s="5">
        <f t="shared" si="0"/>
        <v>0</v>
      </c>
      <c r="K16" s="25">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5">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5">
        <f>U16*'Location Plan'!$B$60+V16*'Location Plan'!$C$60+W16*'Location Plan'!$D$60+X16*'Location Plan'!$E$60+Y16*'Location Plan'!$F$60+Z16*'Location Plan'!$G$60+AA16*'Location Plan'!$H$60</f>
        <v>0</v>
      </c>
      <c r="AD16" s="20">
        <v>1</v>
      </c>
      <c r="AE16" s="20">
        <v>0</v>
      </c>
      <c r="AF16" s="20">
        <v>0</v>
      </c>
      <c r="AG16" s="20">
        <v>0</v>
      </c>
      <c r="AH16" s="20">
        <v>0</v>
      </c>
      <c r="AI16" s="20">
        <v>0</v>
      </c>
      <c r="AJ16" s="20">
        <v>0</v>
      </c>
      <c r="AK16" s="5">
        <f t="shared" si="3"/>
        <v>1</v>
      </c>
      <c r="AL16" s="25">
        <f>AD16*'Location Plan'!$B$60+AE16*'Location Plan'!$C$60+AF16*'Location Plan'!$D$60+AG16*'Location Plan'!$E$60+AH16*'Location Plan'!$F$60+AI16*'Location Plan'!$G$60+AJ16*'Location Plan'!$H$60</f>
        <v>1</v>
      </c>
      <c r="AM16" s="27"/>
      <c r="AN16" s="27"/>
      <c r="AO16" s="27"/>
      <c r="AP16" s="27"/>
      <c r="AQ16" s="27"/>
      <c r="AR16" s="27"/>
      <c r="AS16" s="27"/>
      <c r="AT16" s="5">
        <f t="shared" si="4"/>
        <v>0</v>
      </c>
      <c r="AU16" s="25">
        <f>AM16*'Location Plan'!$B$60+AN16*'Location Plan'!$C$60+AO16*'Location Plan'!$D$60+AP16*'Location Plan'!$E$60+AQ16*'Location Plan'!$F$60+AR16*'Location Plan'!$G$60+AS16*'Location Plan'!$H$60</f>
        <v>0</v>
      </c>
      <c r="AV16" s="20">
        <v>0</v>
      </c>
      <c r="AW16" s="20">
        <v>0</v>
      </c>
      <c r="AX16" s="20">
        <v>0</v>
      </c>
      <c r="AY16" s="20">
        <v>0</v>
      </c>
      <c r="AZ16" s="20">
        <v>0</v>
      </c>
      <c r="BA16" s="20">
        <v>0</v>
      </c>
      <c r="BB16" s="20">
        <v>0</v>
      </c>
      <c r="BC16" s="5">
        <f t="shared" si="5"/>
        <v>0</v>
      </c>
      <c r="BD16" s="25">
        <f>AV16*'Location Plan'!$B$60+AW16*'Location Plan'!$C$60+AX16*'Location Plan'!$D$60+AY16*'Location Plan'!$E$60+AZ16*'Location Plan'!$F$60+BA16*'Location Plan'!$G$60+BB16*'Location Plan'!$H$60</f>
        <v>0</v>
      </c>
      <c r="BE16" s="20">
        <v>0</v>
      </c>
      <c r="BF16" s="20">
        <v>0</v>
      </c>
      <c r="BG16" s="20">
        <v>0</v>
      </c>
      <c r="BH16" s="20">
        <v>0</v>
      </c>
      <c r="BI16" s="20">
        <v>0</v>
      </c>
      <c r="BJ16" s="20">
        <v>0</v>
      </c>
      <c r="BK16" s="20">
        <v>0</v>
      </c>
      <c r="BL16" s="5">
        <f t="shared" si="6"/>
        <v>0</v>
      </c>
      <c r="BM16" s="25">
        <f>BE16*'Location Plan'!$B$60+BF16*'Location Plan'!$C$60+BG16*'Location Plan'!$D$60+BH16*'Location Plan'!$E$60+BI16*'Location Plan'!$F$60+BJ16*'Location Plan'!$G$60+BK16*'Location Plan'!$H$60</f>
        <v>0</v>
      </c>
    </row>
    <row r="17" spans="1:65" ht="13.5" customHeight="1">
      <c r="A17" s="115">
        <v>0.26736111111111099</v>
      </c>
      <c r="B17" s="116"/>
      <c r="C17" s="20">
        <v>0</v>
      </c>
      <c r="D17" s="20">
        <v>0</v>
      </c>
      <c r="E17" s="20">
        <v>0</v>
      </c>
      <c r="F17" s="20">
        <v>0</v>
      </c>
      <c r="G17" s="20">
        <v>0</v>
      </c>
      <c r="H17" s="20">
        <v>0</v>
      </c>
      <c r="I17" s="20">
        <v>0</v>
      </c>
      <c r="J17" s="5">
        <f t="shared" si="0"/>
        <v>0</v>
      </c>
      <c r="K17" s="25">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5">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5">
        <f>U17*'Location Plan'!$B$60+V17*'Location Plan'!$C$60+W17*'Location Plan'!$D$60+X17*'Location Plan'!$E$60+Y17*'Location Plan'!$F$60+Z17*'Location Plan'!$G$60+AA17*'Location Plan'!$H$60</f>
        <v>0</v>
      </c>
      <c r="AD17" s="20">
        <v>0</v>
      </c>
      <c r="AE17" s="20">
        <v>0</v>
      </c>
      <c r="AF17" s="20">
        <v>0</v>
      </c>
      <c r="AG17" s="20">
        <v>0</v>
      </c>
      <c r="AH17" s="20">
        <v>0</v>
      </c>
      <c r="AI17" s="20">
        <v>0</v>
      </c>
      <c r="AJ17" s="20">
        <v>0</v>
      </c>
      <c r="AK17" s="5">
        <f t="shared" si="3"/>
        <v>0</v>
      </c>
      <c r="AL17" s="25">
        <f>AD17*'Location Plan'!$B$60+AE17*'Location Plan'!$C$60+AF17*'Location Plan'!$D$60+AG17*'Location Plan'!$E$60+AH17*'Location Plan'!$F$60+AI17*'Location Plan'!$G$60+AJ17*'Location Plan'!$H$60</f>
        <v>0</v>
      </c>
      <c r="AM17" s="27"/>
      <c r="AN17" s="27"/>
      <c r="AO17" s="27"/>
      <c r="AP17" s="27"/>
      <c r="AQ17" s="27"/>
      <c r="AR17" s="27"/>
      <c r="AS17" s="27"/>
      <c r="AT17" s="5">
        <f t="shared" si="4"/>
        <v>0</v>
      </c>
      <c r="AU17" s="25">
        <f>AM17*'Location Plan'!$B$60+AN17*'Location Plan'!$C$60+AO17*'Location Plan'!$D$60+AP17*'Location Plan'!$E$60+AQ17*'Location Plan'!$F$60+AR17*'Location Plan'!$G$60+AS17*'Location Plan'!$H$60</f>
        <v>0</v>
      </c>
      <c r="AV17" s="20">
        <v>0</v>
      </c>
      <c r="AW17" s="20">
        <v>0</v>
      </c>
      <c r="AX17" s="20">
        <v>0</v>
      </c>
      <c r="AY17" s="20">
        <v>0</v>
      </c>
      <c r="AZ17" s="20">
        <v>0</v>
      </c>
      <c r="BA17" s="20">
        <v>0</v>
      </c>
      <c r="BB17" s="20">
        <v>0</v>
      </c>
      <c r="BC17" s="5">
        <f t="shared" si="5"/>
        <v>0</v>
      </c>
      <c r="BD17" s="25">
        <f>AV17*'Location Plan'!$B$60+AW17*'Location Plan'!$C$60+AX17*'Location Plan'!$D$60+AY17*'Location Plan'!$E$60+AZ17*'Location Plan'!$F$60+BA17*'Location Plan'!$G$60+BB17*'Location Plan'!$H$60</f>
        <v>0</v>
      </c>
      <c r="BE17" s="20">
        <v>0</v>
      </c>
      <c r="BF17" s="20">
        <v>0</v>
      </c>
      <c r="BG17" s="20">
        <v>0</v>
      </c>
      <c r="BH17" s="20">
        <v>0</v>
      </c>
      <c r="BI17" s="20">
        <v>0</v>
      </c>
      <c r="BJ17" s="20">
        <v>0</v>
      </c>
      <c r="BK17" s="20">
        <v>0</v>
      </c>
      <c r="BL17" s="5">
        <f t="shared" si="6"/>
        <v>0</v>
      </c>
      <c r="BM17" s="25">
        <f>BE17*'Location Plan'!$B$60+BF17*'Location Plan'!$C$60+BG17*'Location Plan'!$D$60+BH17*'Location Plan'!$E$60+BI17*'Location Plan'!$F$60+BJ17*'Location Plan'!$G$60+BK17*'Location Plan'!$H$60</f>
        <v>0</v>
      </c>
    </row>
    <row r="18" spans="1:65" ht="13.5" customHeight="1">
      <c r="A18" s="115">
        <v>0.27083333333333298</v>
      </c>
      <c r="B18" s="116"/>
      <c r="C18" s="20">
        <v>1</v>
      </c>
      <c r="D18" s="20">
        <v>0</v>
      </c>
      <c r="E18" s="20">
        <v>0</v>
      </c>
      <c r="F18" s="20">
        <v>0</v>
      </c>
      <c r="G18" s="20">
        <v>0</v>
      </c>
      <c r="H18" s="20">
        <v>0</v>
      </c>
      <c r="I18" s="20">
        <v>0</v>
      </c>
      <c r="J18" s="5">
        <f t="shared" si="0"/>
        <v>1</v>
      </c>
      <c r="K18" s="25">
        <f>C18*'Location Plan'!$B$60+D18*'Location Plan'!$C$60+E18*'Location Plan'!$D$60+F18*'Location Plan'!$E$60+G18*'Location Plan'!$F$60+H18*'Location Plan'!$G$60+I18*'Location Plan'!$H$60</f>
        <v>1</v>
      </c>
      <c r="L18" s="20">
        <v>0</v>
      </c>
      <c r="M18" s="20">
        <v>0</v>
      </c>
      <c r="N18" s="20">
        <v>0</v>
      </c>
      <c r="O18" s="20">
        <v>0</v>
      </c>
      <c r="P18" s="20">
        <v>0</v>
      </c>
      <c r="Q18" s="20">
        <v>0</v>
      </c>
      <c r="R18" s="20">
        <v>0</v>
      </c>
      <c r="S18" s="5">
        <f t="shared" si="1"/>
        <v>0</v>
      </c>
      <c r="T18" s="25">
        <f>L18*'Location Plan'!$B$60+M18*'Location Plan'!$C$60+N18*'Location Plan'!$D$60+O18*'Location Plan'!$E$60+P18*'Location Plan'!$F$60+Q18*'Location Plan'!$G$60+R18*'Location Plan'!$H$60</f>
        <v>0</v>
      </c>
      <c r="U18" s="20">
        <v>1</v>
      </c>
      <c r="V18" s="20">
        <v>0</v>
      </c>
      <c r="W18" s="20">
        <v>0</v>
      </c>
      <c r="X18" s="20">
        <v>0</v>
      </c>
      <c r="Y18" s="20">
        <v>0</v>
      </c>
      <c r="Z18" s="20">
        <v>0</v>
      </c>
      <c r="AA18" s="20">
        <v>0</v>
      </c>
      <c r="AB18" s="5">
        <f t="shared" si="2"/>
        <v>1</v>
      </c>
      <c r="AC18" s="25">
        <f>U18*'Location Plan'!$B$60+V18*'Location Plan'!$C$60+W18*'Location Plan'!$D$60+X18*'Location Plan'!$E$60+Y18*'Location Plan'!$F$60+Z18*'Location Plan'!$G$60+AA18*'Location Plan'!$H$60</f>
        <v>1</v>
      </c>
      <c r="AD18" s="20">
        <v>0</v>
      </c>
      <c r="AE18" s="20">
        <v>0</v>
      </c>
      <c r="AF18" s="20">
        <v>0</v>
      </c>
      <c r="AG18" s="20">
        <v>0</v>
      </c>
      <c r="AH18" s="20">
        <v>0</v>
      </c>
      <c r="AI18" s="20">
        <v>0</v>
      </c>
      <c r="AJ18" s="20">
        <v>0</v>
      </c>
      <c r="AK18" s="5">
        <f t="shared" si="3"/>
        <v>0</v>
      </c>
      <c r="AL18" s="25">
        <f>AD18*'Location Plan'!$B$60+AE18*'Location Plan'!$C$60+AF18*'Location Plan'!$D$60+AG18*'Location Plan'!$E$60+AH18*'Location Plan'!$F$60+AI18*'Location Plan'!$G$60+AJ18*'Location Plan'!$H$60</f>
        <v>0</v>
      </c>
      <c r="AM18" s="27"/>
      <c r="AN18" s="27"/>
      <c r="AO18" s="27"/>
      <c r="AP18" s="27"/>
      <c r="AQ18" s="27"/>
      <c r="AR18" s="27"/>
      <c r="AS18" s="27"/>
      <c r="AT18" s="5">
        <f t="shared" si="4"/>
        <v>0</v>
      </c>
      <c r="AU18" s="25">
        <f>AM18*'Location Plan'!$B$60+AN18*'Location Plan'!$C$60+AO18*'Location Plan'!$D$60+AP18*'Location Plan'!$E$60+AQ18*'Location Plan'!$F$60+AR18*'Location Plan'!$G$60+AS18*'Location Plan'!$H$60</f>
        <v>0</v>
      </c>
      <c r="AV18" s="20">
        <v>0</v>
      </c>
      <c r="AW18" s="20">
        <v>0</v>
      </c>
      <c r="AX18" s="20">
        <v>0</v>
      </c>
      <c r="AY18" s="20">
        <v>0</v>
      </c>
      <c r="AZ18" s="20">
        <v>0</v>
      </c>
      <c r="BA18" s="20">
        <v>0</v>
      </c>
      <c r="BB18" s="20">
        <v>0</v>
      </c>
      <c r="BC18" s="5">
        <f t="shared" si="5"/>
        <v>0</v>
      </c>
      <c r="BD18" s="25">
        <f>AV18*'Location Plan'!$B$60+AW18*'Location Plan'!$C$60+AX18*'Location Plan'!$D$60+AY18*'Location Plan'!$E$60+AZ18*'Location Plan'!$F$60+BA18*'Location Plan'!$G$60+BB18*'Location Plan'!$H$60</f>
        <v>0</v>
      </c>
      <c r="BE18" s="20">
        <v>0</v>
      </c>
      <c r="BF18" s="20">
        <v>0</v>
      </c>
      <c r="BG18" s="20">
        <v>0</v>
      </c>
      <c r="BH18" s="20">
        <v>0</v>
      </c>
      <c r="BI18" s="20">
        <v>0</v>
      </c>
      <c r="BJ18" s="20">
        <v>0</v>
      </c>
      <c r="BK18" s="20">
        <v>0</v>
      </c>
      <c r="BL18" s="5">
        <f t="shared" si="6"/>
        <v>0</v>
      </c>
      <c r="BM18" s="25">
        <f>BE18*'Location Plan'!$B$60+BF18*'Location Plan'!$C$60+BG18*'Location Plan'!$D$60+BH18*'Location Plan'!$E$60+BI18*'Location Plan'!$F$60+BJ18*'Location Plan'!$G$60+BK18*'Location Plan'!$H$60</f>
        <v>0</v>
      </c>
    </row>
    <row r="19" spans="1:65" ht="13.5" customHeight="1">
      <c r="A19" s="115">
        <v>0.27430555555555503</v>
      </c>
      <c r="B19" s="116"/>
      <c r="C19" s="20">
        <v>0</v>
      </c>
      <c r="D19" s="20">
        <v>0</v>
      </c>
      <c r="E19" s="20">
        <v>0</v>
      </c>
      <c r="F19" s="20">
        <v>0</v>
      </c>
      <c r="G19" s="20">
        <v>0</v>
      </c>
      <c r="H19" s="20">
        <v>0</v>
      </c>
      <c r="I19" s="20">
        <v>0</v>
      </c>
      <c r="J19" s="5">
        <f t="shared" si="0"/>
        <v>0</v>
      </c>
      <c r="K19" s="25">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5">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5">
        <f>U19*'Location Plan'!$B$60+V19*'Location Plan'!$C$60+W19*'Location Plan'!$D$60+X19*'Location Plan'!$E$60+Y19*'Location Plan'!$F$60+Z19*'Location Plan'!$G$60+AA19*'Location Plan'!$H$60</f>
        <v>0</v>
      </c>
      <c r="AD19" s="20">
        <v>1</v>
      </c>
      <c r="AE19" s="20">
        <v>0</v>
      </c>
      <c r="AF19" s="20">
        <v>0</v>
      </c>
      <c r="AG19" s="20">
        <v>0</v>
      </c>
      <c r="AH19" s="20">
        <v>0</v>
      </c>
      <c r="AI19" s="20">
        <v>0</v>
      </c>
      <c r="AJ19" s="20">
        <v>0</v>
      </c>
      <c r="AK19" s="5">
        <f t="shared" si="3"/>
        <v>1</v>
      </c>
      <c r="AL19" s="25">
        <f>AD19*'Location Plan'!$B$60+AE19*'Location Plan'!$C$60+AF19*'Location Plan'!$D$60+AG19*'Location Plan'!$E$60+AH19*'Location Plan'!$F$60+AI19*'Location Plan'!$G$60+AJ19*'Location Plan'!$H$60</f>
        <v>1</v>
      </c>
      <c r="AM19" s="27"/>
      <c r="AN19" s="27"/>
      <c r="AO19" s="27"/>
      <c r="AP19" s="27"/>
      <c r="AQ19" s="27"/>
      <c r="AR19" s="27"/>
      <c r="AS19" s="27"/>
      <c r="AT19" s="5">
        <f t="shared" si="4"/>
        <v>0</v>
      </c>
      <c r="AU19" s="25">
        <f>AM19*'Location Plan'!$B$60+AN19*'Location Plan'!$C$60+AO19*'Location Plan'!$D$60+AP19*'Location Plan'!$E$60+AQ19*'Location Plan'!$F$60+AR19*'Location Plan'!$G$60+AS19*'Location Plan'!$H$60</f>
        <v>0</v>
      </c>
      <c r="AV19" s="20">
        <v>0</v>
      </c>
      <c r="AW19" s="20">
        <v>0</v>
      </c>
      <c r="AX19" s="20">
        <v>0</v>
      </c>
      <c r="AY19" s="20">
        <v>0</v>
      </c>
      <c r="AZ19" s="20">
        <v>0</v>
      </c>
      <c r="BA19" s="20">
        <v>0</v>
      </c>
      <c r="BB19" s="20">
        <v>0</v>
      </c>
      <c r="BC19" s="5">
        <f t="shared" si="5"/>
        <v>0</v>
      </c>
      <c r="BD19" s="25">
        <f>AV19*'Location Plan'!$B$60+AW19*'Location Plan'!$C$60+AX19*'Location Plan'!$D$60+AY19*'Location Plan'!$E$60+AZ19*'Location Plan'!$F$60+BA19*'Location Plan'!$G$60+BB19*'Location Plan'!$H$60</f>
        <v>0</v>
      </c>
      <c r="BE19" s="20">
        <v>0</v>
      </c>
      <c r="BF19" s="20">
        <v>0</v>
      </c>
      <c r="BG19" s="20">
        <v>0</v>
      </c>
      <c r="BH19" s="20">
        <v>0</v>
      </c>
      <c r="BI19" s="20">
        <v>0</v>
      </c>
      <c r="BJ19" s="20">
        <v>0</v>
      </c>
      <c r="BK19" s="20">
        <v>0</v>
      </c>
      <c r="BL19" s="5">
        <f t="shared" si="6"/>
        <v>0</v>
      </c>
      <c r="BM19" s="25">
        <f>BE19*'Location Plan'!$B$60+BF19*'Location Plan'!$C$60+BG19*'Location Plan'!$D$60+BH19*'Location Plan'!$E$60+BI19*'Location Plan'!$F$60+BJ19*'Location Plan'!$G$60+BK19*'Location Plan'!$H$60</f>
        <v>0</v>
      </c>
    </row>
    <row r="20" spans="1:65" ht="13.5" customHeight="1">
      <c r="A20" s="115">
        <v>0.27777777777777801</v>
      </c>
      <c r="B20" s="116"/>
      <c r="C20" s="20">
        <v>1</v>
      </c>
      <c r="D20" s="20">
        <v>0</v>
      </c>
      <c r="E20" s="20">
        <v>0</v>
      </c>
      <c r="F20" s="20">
        <v>0</v>
      </c>
      <c r="G20" s="20">
        <v>0</v>
      </c>
      <c r="H20" s="20">
        <v>0</v>
      </c>
      <c r="I20" s="20">
        <v>0</v>
      </c>
      <c r="J20" s="5">
        <f t="shared" si="0"/>
        <v>1</v>
      </c>
      <c r="K20" s="25">
        <f>C20*'Location Plan'!$B$60+D20*'Location Plan'!$C$60+E20*'Location Plan'!$D$60+F20*'Location Plan'!$E$60+G20*'Location Plan'!$F$60+H20*'Location Plan'!$G$60+I20*'Location Plan'!$H$60</f>
        <v>1</v>
      </c>
      <c r="L20" s="20">
        <v>0</v>
      </c>
      <c r="M20" s="20">
        <v>0</v>
      </c>
      <c r="N20" s="20">
        <v>0</v>
      </c>
      <c r="O20" s="20">
        <v>0</v>
      </c>
      <c r="P20" s="20">
        <v>0</v>
      </c>
      <c r="Q20" s="20">
        <v>0</v>
      </c>
      <c r="R20" s="20">
        <v>0</v>
      </c>
      <c r="S20" s="5">
        <f t="shared" si="1"/>
        <v>0</v>
      </c>
      <c r="T20" s="25">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5">
        <f>U20*'Location Plan'!$B$60+V20*'Location Plan'!$C$60+W20*'Location Plan'!$D$60+X20*'Location Plan'!$E$60+Y20*'Location Plan'!$F$60+Z20*'Location Plan'!$G$60+AA20*'Location Plan'!$H$60</f>
        <v>0</v>
      </c>
      <c r="AD20" s="20">
        <v>0</v>
      </c>
      <c r="AE20" s="20">
        <v>0</v>
      </c>
      <c r="AF20" s="20">
        <v>0</v>
      </c>
      <c r="AG20" s="20">
        <v>0</v>
      </c>
      <c r="AH20" s="20">
        <v>0</v>
      </c>
      <c r="AI20" s="20">
        <v>0</v>
      </c>
      <c r="AJ20" s="20">
        <v>0</v>
      </c>
      <c r="AK20" s="5">
        <f t="shared" si="3"/>
        <v>0</v>
      </c>
      <c r="AL20" s="25">
        <f>AD20*'Location Plan'!$B$60+AE20*'Location Plan'!$C$60+AF20*'Location Plan'!$D$60+AG20*'Location Plan'!$E$60+AH20*'Location Plan'!$F$60+AI20*'Location Plan'!$G$60+AJ20*'Location Plan'!$H$60</f>
        <v>0</v>
      </c>
      <c r="AM20" s="27"/>
      <c r="AN20" s="27"/>
      <c r="AO20" s="27"/>
      <c r="AP20" s="27"/>
      <c r="AQ20" s="27"/>
      <c r="AR20" s="27"/>
      <c r="AS20" s="27"/>
      <c r="AT20" s="5">
        <f t="shared" si="4"/>
        <v>0</v>
      </c>
      <c r="AU20" s="25">
        <f>AM20*'Location Plan'!$B$60+AN20*'Location Plan'!$C$60+AO20*'Location Plan'!$D$60+AP20*'Location Plan'!$E$60+AQ20*'Location Plan'!$F$60+AR20*'Location Plan'!$G$60+AS20*'Location Plan'!$H$60</f>
        <v>0</v>
      </c>
      <c r="AV20" s="20">
        <v>0</v>
      </c>
      <c r="AW20" s="20">
        <v>0</v>
      </c>
      <c r="AX20" s="20">
        <v>0</v>
      </c>
      <c r="AY20" s="20">
        <v>0</v>
      </c>
      <c r="AZ20" s="20">
        <v>0</v>
      </c>
      <c r="BA20" s="20">
        <v>0</v>
      </c>
      <c r="BB20" s="20">
        <v>0</v>
      </c>
      <c r="BC20" s="5">
        <f t="shared" si="5"/>
        <v>0</v>
      </c>
      <c r="BD20" s="25">
        <f>AV20*'Location Plan'!$B$60+AW20*'Location Plan'!$C$60+AX20*'Location Plan'!$D$60+AY20*'Location Plan'!$E$60+AZ20*'Location Plan'!$F$60+BA20*'Location Plan'!$G$60+BB20*'Location Plan'!$H$60</f>
        <v>0</v>
      </c>
      <c r="BE20" s="20">
        <v>0</v>
      </c>
      <c r="BF20" s="20">
        <v>0</v>
      </c>
      <c r="BG20" s="20">
        <v>0</v>
      </c>
      <c r="BH20" s="20">
        <v>0</v>
      </c>
      <c r="BI20" s="20">
        <v>0</v>
      </c>
      <c r="BJ20" s="20">
        <v>0</v>
      </c>
      <c r="BK20" s="20">
        <v>0</v>
      </c>
      <c r="BL20" s="5">
        <f t="shared" si="6"/>
        <v>0</v>
      </c>
      <c r="BM20" s="25">
        <f>BE20*'Location Plan'!$B$60+BF20*'Location Plan'!$C$60+BG20*'Location Plan'!$D$60+BH20*'Location Plan'!$E$60+BI20*'Location Plan'!$F$60+BJ20*'Location Plan'!$G$60+BK20*'Location Plan'!$H$60</f>
        <v>0</v>
      </c>
    </row>
    <row r="21" spans="1:65" ht="13.5" customHeight="1">
      <c r="A21" s="115">
        <v>0.28125</v>
      </c>
      <c r="B21" s="116"/>
      <c r="C21" s="20">
        <v>0</v>
      </c>
      <c r="D21" s="20">
        <v>0</v>
      </c>
      <c r="E21" s="20">
        <v>0</v>
      </c>
      <c r="F21" s="20">
        <v>0</v>
      </c>
      <c r="G21" s="20">
        <v>0</v>
      </c>
      <c r="H21" s="20">
        <v>0</v>
      </c>
      <c r="I21" s="20">
        <v>0</v>
      </c>
      <c r="J21" s="5">
        <f t="shared" si="0"/>
        <v>0</v>
      </c>
      <c r="K21" s="25">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5">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5">
        <f>U21*'Location Plan'!$B$60+V21*'Location Plan'!$C$60+W21*'Location Plan'!$D$60+X21*'Location Plan'!$E$60+Y21*'Location Plan'!$F$60+Z21*'Location Plan'!$G$60+AA21*'Location Plan'!$H$60</f>
        <v>0</v>
      </c>
      <c r="AD21" s="20">
        <v>0</v>
      </c>
      <c r="AE21" s="20">
        <v>0</v>
      </c>
      <c r="AF21" s="20">
        <v>0</v>
      </c>
      <c r="AG21" s="20">
        <v>0</v>
      </c>
      <c r="AH21" s="20">
        <v>0</v>
      </c>
      <c r="AI21" s="20">
        <v>0</v>
      </c>
      <c r="AJ21" s="20">
        <v>0</v>
      </c>
      <c r="AK21" s="5">
        <f t="shared" si="3"/>
        <v>0</v>
      </c>
      <c r="AL21" s="25">
        <f>AD21*'Location Plan'!$B$60+AE21*'Location Plan'!$C$60+AF21*'Location Plan'!$D$60+AG21*'Location Plan'!$E$60+AH21*'Location Plan'!$F$60+AI21*'Location Plan'!$G$60+AJ21*'Location Plan'!$H$60</f>
        <v>0</v>
      </c>
      <c r="AM21" s="27"/>
      <c r="AN21" s="27"/>
      <c r="AO21" s="27"/>
      <c r="AP21" s="27"/>
      <c r="AQ21" s="27"/>
      <c r="AR21" s="27"/>
      <c r="AS21" s="27"/>
      <c r="AT21" s="5">
        <f t="shared" si="4"/>
        <v>0</v>
      </c>
      <c r="AU21" s="25">
        <f>AM21*'Location Plan'!$B$60+AN21*'Location Plan'!$C$60+AO21*'Location Plan'!$D$60+AP21*'Location Plan'!$E$60+AQ21*'Location Plan'!$F$60+AR21*'Location Plan'!$G$60+AS21*'Location Plan'!$H$60</f>
        <v>0</v>
      </c>
      <c r="AV21" s="20">
        <v>0</v>
      </c>
      <c r="AW21" s="20">
        <v>0</v>
      </c>
      <c r="AX21" s="20">
        <v>0</v>
      </c>
      <c r="AY21" s="20">
        <v>0</v>
      </c>
      <c r="AZ21" s="20">
        <v>0</v>
      </c>
      <c r="BA21" s="20">
        <v>0</v>
      </c>
      <c r="BB21" s="20">
        <v>0</v>
      </c>
      <c r="BC21" s="5">
        <f t="shared" si="5"/>
        <v>0</v>
      </c>
      <c r="BD21" s="25">
        <f>AV21*'Location Plan'!$B$60+AW21*'Location Plan'!$C$60+AX21*'Location Plan'!$D$60+AY21*'Location Plan'!$E$60+AZ21*'Location Plan'!$F$60+BA21*'Location Plan'!$G$60+BB21*'Location Plan'!$H$60</f>
        <v>0</v>
      </c>
      <c r="BE21" s="20">
        <v>0</v>
      </c>
      <c r="BF21" s="20">
        <v>0</v>
      </c>
      <c r="BG21" s="20">
        <v>0</v>
      </c>
      <c r="BH21" s="20">
        <v>0</v>
      </c>
      <c r="BI21" s="20">
        <v>0</v>
      </c>
      <c r="BJ21" s="20">
        <v>0</v>
      </c>
      <c r="BK21" s="20">
        <v>0</v>
      </c>
      <c r="BL21" s="5">
        <f t="shared" si="6"/>
        <v>0</v>
      </c>
      <c r="BM21" s="25">
        <f>BE21*'Location Plan'!$B$60+BF21*'Location Plan'!$C$60+BG21*'Location Plan'!$D$60+BH21*'Location Plan'!$E$60+BI21*'Location Plan'!$F$60+BJ21*'Location Plan'!$G$60+BK21*'Location Plan'!$H$60</f>
        <v>0</v>
      </c>
    </row>
    <row r="22" spans="1:65" ht="13.5" customHeight="1">
      <c r="A22" s="115">
        <v>0.28472222222222199</v>
      </c>
      <c r="B22" s="116"/>
      <c r="C22" s="20">
        <v>0</v>
      </c>
      <c r="D22" s="20">
        <v>0</v>
      </c>
      <c r="E22" s="20">
        <v>0</v>
      </c>
      <c r="F22" s="20">
        <v>0</v>
      </c>
      <c r="G22" s="20">
        <v>0</v>
      </c>
      <c r="H22" s="20">
        <v>0</v>
      </c>
      <c r="I22" s="20">
        <v>0</v>
      </c>
      <c r="J22" s="5">
        <f t="shared" si="0"/>
        <v>0</v>
      </c>
      <c r="K22" s="25">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5">
        <f>L22*'Location Plan'!$B$60+M22*'Location Plan'!$C$60+N22*'Location Plan'!$D$60+O22*'Location Plan'!$E$60+P22*'Location Plan'!$F$60+Q22*'Location Plan'!$G$60+R22*'Location Plan'!$H$60</f>
        <v>0</v>
      </c>
      <c r="U22" s="20">
        <v>0</v>
      </c>
      <c r="V22" s="20">
        <v>1</v>
      </c>
      <c r="W22" s="20">
        <v>0</v>
      </c>
      <c r="X22" s="20">
        <v>0</v>
      </c>
      <c r="Y22" s="20">
        <v>0</v>
      </c>
      <c r="Z22" s="20">
        <v>0</v>
      </c>
      <c r="AA22" s="20">
        <v>0</v>
      </c>
      <c r="AB22" s="5">
        <f t="shared" si="2"/>
        <v>1</v>
      </c>
      <c r="AC22" s="25">
        <f>U22*'Location Plan'!$B$60+V22*'Location Plan'!$C$60+W22*'Location Plan'!$D$60+X22*'Location Plan'!$E$60+Y22*'Location Plan'!$F$60+Z22*'Location Plan'!$G$60+AA22*'Location Plan'!$H$60</f>
        <v>1</v>
      </c>
      <c r="AD22" s="20">
        <v>0</v>
      </c>
      <c r="AE22" s="20">
        <v>0</v>
      </c>
      <c r="AF22" s="20">
        <v>0</v>
      </c>
      <c r="AG22" s="20">
        <v>0</v>
      </c>
      <c r="AH22" s="20">
        <v>0</v>
      </c>
      <c r="AI22" s="20">
        <v>0</v>
      </c>
      <c r="AJ22" s="20">
        <v>0</v>
      </c>
      <c r="AK22" s="5">
        <f t="shared" si="3"/>
        <v>0</v>
      </c>
      <c r="AL22" s="25">
        <f>AD22*'Location Plan'!$B$60+AE22*'Location Plan'!$C$60+AF22*'Location Plan'!$D$60+AG22*'Location Plan'!$E$60+AH22*'Location Plan'!$F$60+AI22*'Location Plan'!$G$60+AJ22*'Location Plan'!$H$60</f>
        <v>0</v>
      </c>
      <c r="AM22" s="27"/>
      <c r="AN22" s="27"/>
      <c r="AO22" s="27"/>
      <c r="AP22" s="27"/>
      <c r="AQ22" s="27"/>
      <c r="AR22" s="27"/>
      <c r="AS22" s="27"/>
      <c r="AT22" s="5">
        <f t="shared" si="4"/>
        <v>0</v>
      </c>
      <c r="AU22" s="25">
        <f>AM22*'Location Plan'!$B$60+AN22*'Location Plan'!$C$60+AO22*'Location Plan'!$D$60+AP22*'Location Plan'!$E$60+AQ22*'Location Plan'!$F$60+AR22*'Location Plan'!$G$60+AS22*'Location Plan'!$H$60</f>
        <v>0</v>
      </c>
      <c r="AV22" s="20">
        <v>0</v>
      </c>
      <c r="AW22" s="20">
        <v>0</v>
      </c>
      <c r="AX22" s="20">
        <v>0</v>
      </c>
      <c r="AY22" s="20">
        <v>0</v>
      </c>
      <c r="AZ22" s="20">
        <v>0</v>
      </c>
      <c r="BA22" s="20">
        <v>0</v>
      </c>
      <c r="BB22" s="20">
        <v>0</v>
      </c>
      <c r="BC22" s="5">
        <f t="shared" si="5"/>
        <v>0</v>
      </c>
      <c r="BD22" s="25">
        <f>AV22*'Location Plan'!$B$60+AW22*'Location Plan'!$C$60+AX22*'Location Plan'!$D$60+AY22*'Location Plan'!$E$60+AZ22*'Location Plan'!$F$60+BA22*'Location Plan'!$G$60+BB22*'Location Plan'!$H$60</f>
        <v>0</v>
      </c>
      <c r="BE22" s="20">
        <v>1</v>
      </c>
      <c r="BF22" s="20">
        <v>0</v>
      </c>
      <c r="BG22" s="20">
        <v>0</v>
      </c>
      <c r="BH22" s="20">
        <v>0</v>
      </c>
      <c r="BI22" s="20">
        <v>0</v>
      </c>
      <c r="BJ22" s="20">
        <v>0</v>
      </c>
      <c r="BK22" s="20">
        <v>0</v>
      </c>
      <c r="BL22" s="5">
        <f t="shared" si="6"/>
        <v>1</v>
      </c>
      <c r="BM22" s="25">
        <f>BE22*'Location Plan'!$B$60+BF22*'Location Plan'!$C$60+BG22*'Location Plan'!$D$60+BH22*'Location Plan'!$E$60+BI22*'Location Plan'!$F$60+BJ22*'Location Plan'!$G$60+BK22*'Location Plan'!$H$60</f>
        <v>1</v>
      </c>
    </row>
    <row r="23" spans="1:65" ht="13.5" customHeight="1">
      <c r="A23" s="115">
        <v>0.28819444444444398</v>
      </c>
      <c r="B23" s="116"/>
      <c r="C23" s="20">
        <v>0</v>
      </c>
      <c r="D23" s="20">
        <v>0</v>
      </c>
      <c r="E23" s="20">
        <v>0</v>
      </c>
      <c r="F23" s="20">
        <v>0</v>
      </c>
      <c r="G23" s="20">
        <v>0</v>
      </c>
      <c r="H23" s="20">
        <v>0</v>
      </c>
      <c r="I23" s="20">
        <v>0</v>
      </c>
      <c r="J23" s="5">
        <f t="shared" si="0"/>
        <v>0</v>
      </c>
      <c r="K23" s="25">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5">
        <f>L23*'Location Plan'!$B$60+M23*'Location Plan'!$C$60+N23*'Location Plan'!$D$60+O23*'Location Plan'!$E$60+P23*'Location Plan'!$F$60+Q23*'Location Plan'!$G$60+R23*'Location Plan'!$H$60</f>
        <v>0</v>
      </c>
      <c r="U23" s="20">
        <v>0</v>
      </c>
      <c r="V23" s="20">
        <v>0</v>
      </c>
      <c r="W23" s="20">
        <v>0</v>
      </c>
      <c r="X23" s="20">
        <v>0</v>
      </c>
      <c r="Y23" s="20">
        <v>1</v>
      </c>
      <c r="Z23" s="20">
        <v>0</v>
      </c>
      <c r="AA23" s="20">
        <v>0</v>
      </c>
      <c r="AB23" s="5">
        <f t="shared" si="2"/>
        <v>1</v>
      </c>
      <c r="AC23" s="25">
        <f>U23*'Location Plan'!$B$60+V23*'Location Plan'!$C$60+W23*'Location Plan'!$D$60+X23*'Location Plan'!$E$60+Y23*'Location Plan'!$F$60+Z23*'Location Plan'!$G$60+AA23*'Location Plan'!$H$60</f>
        <v>2.5</v>
      </c>
      <c r="AD23" s="20">
        <v>1</v>
      </c>
      <c r="AE23" s="20">
        <v>0</v>
      </c>
      <c r="AF23" s="20">
        <v>0</v>
      </c>
      <c r="AG23" s="20">
        <v>0</v>
      </c>
      <c r="AH23" s="20">
        <v>0</v>
      </c>
      <c r="AI23" s="20">
        <v>0</v>
      </c>
      <c r="AJ23" s="20">
        <v>0</v>
      </c>
      <c r="AK23" s="5">
        <f t="shared" si="3"/>
        <v>1</v>
      </c>
      <c r="AL23" s="25">
        <f>AD23*'Location Plan'!$B$60+AE23*'Location Plan'!$C$60+AF23*'Location Plan'!$D$60+AG23*'Location Plan'!$E$60+AH23*'Location Plan'!$F$60+AI23*'Location Plan'!$G$60+AJ23*'Location Plan'!$H$60</f>
        <v>1</v>
      </c>
      <c r="AM23" s="27"/>
      <c r="AN23" s="27"/>
      <c r="AO23" s="27"/>
      <c r="AP23" s="27"/>
      <c r="AQ23" s="27"/>
      <c r="AR23" s="27"/>
      <c r="AS23" s="27"/>
      <c r="AT23" s="5">
        <f t="shared" si="4"/>
        <v>0</v>
      </c>
      <c r="AU23" s="25">
        <f>AM23*'Location Plan'!$B$60+AN23*'Location Plan'!$C$60+AO23*'Location Plan'!$D$60+AP23*'Location Plan'!$E$60+AQ23*'Location Plan'!$F$60+AR23*'Location Plan'!$G$60+AS23*'Location Plan'!$H$60</f>
        <v>0</v>
      </c>
      <c r="AV23" s="20">
        <v>2</v>
      </c>
      <c r="AW23" s="20">
        <v>0</v>
      </c>
      <c r="AX23" s="20">
        <v>0</v>
      </c>
      <c r="AY23" s="20">
        <v>0</v>
      </c>
      <c r="AZ23" s="20">
        <v>0</v>
      </c>
      <c r="BA23" s="20">
        <v>0</v>
      </c>
      <c r="BB23" s="20">
        <v>0</v>
      </c>
      <c r="BC23" s="5">
        <f t="shared" si="5"/>
        <v>2</v>
      </c>
      <c r="BD23" s="25">
        <f>AV23*'Location Plan'!$B$60+AW23*'Location Plan'!$C$60+AX23*'Location Plan'!$D$60+AY23*'Location Plan'!$E$60+AZ23*'Location Plan'!$F$60+BA23*'Location Plan'!$G$60+BB23*'Location Plan'!$H$60</f>
        <v>2</v>
      </c>
      <c r="BE23" s="20">
        <v>0</v>
      </c>
      <c r="BF23" s="20">
        <v>1</v>
      </c>
      <c r="BG23" s="20">
        <v>0</v>
      </c>
      <c r="BH23" s="20">
        <v>0</v>
      </c>
      <c r="BI23" s="20">
        <v>0</v>
      </c>
      <c r="BJ23" s="20">
        <v>0</v>
      </c>
      <c r="BK23" s="20">
        <v>0</v>
      </c>
      <c r="BL23" s="5">
        <f t="shared" si="6"/>
        <v>1</v>
      </c>
      <c r="BM23" s="25">
        <f>BE23*'Location Plan'!$B$60+BF23*'Location Plan'!$C$60+BG23*'Location Plan'!$D$60+BH23*'Location Plan'!$E$60+BI23*'Location Plan'!$F$60+BJ23*'Location Plan'!$G$60+BK23*'Location Plan'!$H$60</f>
        <v>1</v>
      </c>
    </row>
    <row r="24" spans="1:65" ht="13.5" customHeight="1">
      <c r="A24" s="115">
        <v>0.29166666666666602</v>
      </c>
      <c r="B24" s="116"/>
      <c r="C24" s="20">
        <v>0</v>
      </c>
      <c r="D24" s="20">
        <v>0</v>
      </c>
      <c r="E24" s="20">
        <v>0</v>
      </c>
      <c r="F24" s="20">
        <v>0</v>
      </c>
      <c r="G24" s="20">
        <v>0</v>
      </c>
      <c r="H24" s="20">
        <v>0</v>
      </c>
      <c r="I24" s="20">
        <v>0</v>
      </c>
      <c r="J24" s="5">
        <f t="shared" si="0"/>
        <v>0</v>
      </c>
      <c r="K24" s="25">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5">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5">
        <f>U24*'Location Plan'!$B$60+V24*'Location Plan'!$C$60+W24*'Location Plan'!$D$60+X24*'Location Plan'!$E$60+Y24*'Location Plan'!$F$60+Z24*'Location Plan'!$G$60+AA24*'Location Plan'!$H$60</f>
        <v>0</v>
      </c>
      <c r="AD24" s="20">
        <v>0</v>
      </c>
      <c r="AE24" s="20">
        <v>0</v>
      </c>
      <c r="AF24" s="20">
        <v>0</v>
      </c>
      <c r="AG24" s="20">
        <v>0</v>
      </c>
      <c r="AH24" s="20">
        <v>0</v>
      </c>
      <c r="AI24" s="20">
        <v>0</v>
      </c>
      <c r="AJ24" s="20">
        <v>0</v>
      </c>
      <c r="AK24" s="5">
        <f t="shared" si="3"/>
        <v>0</v>
      </c>
      <c r="AL24" s="25">
        <f>AD24*'Location Plan'!$B$60+AE24*'Location Plan'!$C$60+AF24*'Location Plan'!$D$60+AG24*'Location Plan'!$E$60+AH24*'Location Plan'!$F$60+AI24*'Location Plan'!$G$60+AJ24*'Location Plan'!$H$60</f>
        <v>0</v>
      </c>
      <c r="AM24" s="27"/>
      <c r="AN24" s="27"/>
      <c r="AO24" s="27"/>
      <c r="AP24" s="27"/>
      <c r="AQ24" s="27"/>
      <c r="AR24" s="27"/>
      <c r="AS24" s="27"/>
      <c r="AT24" s="5">
        <f t="shared" si="4"/>
        <v>0</v>
      </c>
      <c r="AU24" s="25">
        <f>AM24*'Location Plan'!$B$60+AN24*'Location Plan'!$C$60+AO24*'Location Plan'!$D$60+AP24*'Location Plan'!$E$60+AQ24*'Location Plan'!$F$60+AR24*'Location Plan'!$G$60+AS24*'Location Plan'!$H$60</f>
        <v>0</v>
      </c>
      <c r="AV24" s="20">
        <v>1</v>
      </c>
      <c r="AW24" s="20">
        <v>2</v>
      </c>
      <c r="AX24" s="20">
        <v>0</v>
      </c>
      <c r="AY24" s="20">
        <v>0</v>
      </c>
      <c r="AZ24" s="20">
        <v>0</v>
      </c>
      <c r="BA24" s="20">
        <v>0</v>
      </c>
      <c r="BB24" s="20">
        <v>0</v>
      </c>
      <c r="BC24" s="5">
        <f t="shared" si="5"/>
        <v>3</v>
      </c>
      <c r="BD24" s="25">
        <f>AV24*'Location Plan'!$B$60+AW24*'Location Plan'!$C$60+AX24*'Location Plan'!$D$60+AY24*'Location Plan'!$E$60+AZ24*'Location Plan'!$F$60+BA24*'Location Plan'!$G$60+BB24*'Location Plan'!$H$60</f>
        <v>3</v>
      </c>
      <c r="BE24" s="20">
        <v>0</v>
      </c>
      <c r="BF24" s="20">
        <v>0</v>
      </c>
      <c r="BG24" s="20">
        <v>0</v>
      </c>
      <c r="BH24" s="20">
        <v>0</v>
      </c>
      <c r="BI24" s="20">
        <v>0</v>
      </c>
      <c r="BJ24" s="20">
        <v>0</v>
      </c>
      <c r="BK24" s="20">
        <v>0</v>
      </c>
      <c r="BL24" s="5">
        <f t="shared" si="6"/>
        <v>0</v>
      </c>
      <c r="BM24" s="25">
        <f>BE24*'Location Plan'!$B$60+BF24*'Location Plan'!$C$60+BG24*'Location Plan'!$D$60+BH24*'Location Plan'!$E$60+BI24*'Location Plan'!$F$60+BJ24*'Location Plan'!$G$60+BK24*'Location Plan'!$H$60</f>
        <v>0</v>
      </c>
    </row>
    <row r="25" spans="1:65" ht="13.5" customHeight="1">
      <c r="A25" s="115">
        <v>0.29513888888888901</v>
      </c>
      <c r="B25" s="116"/>
      <c r="C25" s="20">
        <v>0</v>
      </c>
      <c r="D25" s="20">
        <v>0</v>
      </c>
      <c r="E25" s="20">
        <v>0</v>
      </c>
      <c r="F25" s="20">
        <v>0</v>
      </c>
      <c r="G25" s="20">
        <v>0</v>
      </c>
      <c r="H25" s="20">
        <v>0</v>
      </c>
      <c r="I25" s="20">
        <v>0</v>
      </c>
      <c r="J25" s="5">
        <f t="shared" si="0"/>
        <v>0</v>
      </c>
      <c r="K25" s="25">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5">
        <f>L25*'Location Plan'!$B$60+M25*'Location Plan'!$C$60+N25*'Location Plan'!$D$60+O25*'Location Plan'!$E$60+P25*'Location Plan'!$F$60+Q25*'Location Plan'!$G$60+R25*'Location Plan'!$H$60</f>
        <v>0</v>
      </c>
      <c r="U25" s="20">
        <v>2</v>
      </c>
      <c r="V25" s="20">
        <v>1</v>
      </c>
      <c r="W25" s="20">
        <v>0</v>
      </c>
      <c r="X25" s="20">
        <v>0</v>
      </c>
      <c r="Y25" s="20">
        <v>0</v>
      </c>
      <c r="Z25" s="20">
        <v>0</v>
      </c>
      <c r="AA25" s="20">
        <v>0</v>
      </c>
      <c r="AB25" s="5">
        <f t="shared" si="2"/>
        <v>3</v>
      </c>
      <c r="AC25" s="25">
        <f>U25*'Location Plan'!$B$60+V25*'Location Plan'!$C$60+W25*'Location Plan'!$D$60+X25*'Location Plan'!$E$60+Y25*'Location Plan'!$F$60+Z25*'Location Plan'!$G$60+AA25*'Location Plan'!$H$60</f>
        <v>3</v>
      </c>
      <c r="AD25" s="20">
        <v>1</v>
      </c>
      <c r="AE25" s="20">
        <v>0</v>
      </c>
      <c r="AF25" s="20">
        <v>0</v>
      </c>
      <c r="AG25" s="20">
        <v>0</v>
      </c>
      <c r="AH25" s="20">
        <v>0</v>
      </c>
      <c r="AI25" s="20">
        <v>0</v>
      </c>
      <c r="AJ25" s="20">
        <v>0</v>
      </c>
      <c r="AK25" s="5">
        <f t="shared" si="3"/>
        <v>1</v>
      </c>
      <c r="AL25" s="25">
        <f>AD25*'Location Plan'!$B$60+AE25*'Location Plan'!$C$60+AF25*'Location Plan'!$D$60+AG25*'Location Plan'!$E$60+AH25*'Location Plan'!$F$60+AI25*'Location Plan'!$G$60+AJ25*'Location Plan'!$H$60</f>
        <v>1</v>
      </c>
      <c r="AM25" s="27"/>
      <c r="AN25" s="27"/>
      <c r="AO25" s="27"/>
      <c r="AP25" s="27"/>
      <c r="AQ25" s="27"/>
      <c r="AR25" s="27"/>
      <c r="AS25" s="27"/>
      <c r="AT25" s="5">
        <f t="shared" si="4"/>
        <v>0</v>
      </c>
      <c r="AU25" s="25">
        <f>AM25*'Location Plan'!$B$60+AN25*'Location Plan'!$C$60+AO25*'Location Plan'!$D$60+AP25*'Location Plan'!$E$60+AQ25*'Location Plan'!$F$60+AR25*'Location Plan'!$G$60+AS25*'Location Plan'!$H$60</f>
        <v>0</v>
      </c>
      <c r="AV25" s="20">
        <v>0</v>
      </c>
      <c r="AW25" s="20">
        <v>0</v>
      </c>
      <c r="AX25" s="20">
        <v>0</v>
      </c>
      <c r="AY25" s="20">
        <v>0</v>
      </c>
      <c r="AZ25" s="20">
        <v>0</v>
      </c>
      <c r="BA25" s="20">
        <v>0</v>
      </c>
      <c r="BB25" s="20">
        <v>0</v>
      </c>
      <c r="BC25" s="5">
        <f t="shared" si="5"/>
        <v>0</v>
      </c>
      <c r="BD25" s="25">
        <f>AV25*'Location Plan'!$B$60+AW25*'Location Plan'!$C$60+AX25*'Location Plan'!$D$60+AY25*'Location Plan'!$E$60+AZ25*'Location Plan'!$F$60+BA25*'Location Plan'!$G$60+BB25*'Location Plan'!$H$60</f>
        <v>0</v>
      </c>
      <c r="BE25" s="20">
        <v>0</v>
      </c>
      <c r="BF25" s="20">
        <v>0</v>
      </c>
      <c r="BG25" s="20">
        <v>0</v>
      </c>
      <c r="BH25" s="20">
        <v>0</v>
      </c>
      <c r="BI25" s="20">
        <v>0</v>
      </c>
      <c r="BJ25" s="20">
        <v>0</v>
      </c>
      <c r="BK25" s="20">
        <v>0</v>
      </c>
      <c r="BL25" s="5">
        <f t="shared" si="6"/>
        <v>0</v>
      </c>
      <c r="BM25" s="25">
        <f>BE25*'Location Plan'!$B$60+BF25*'Location Plan'!$C$60+BG25*'Location Plan'!$D$60+BH25*'Location Plan'!$E$60+BI25*'Location Plan'!$F$60+BJ25*'Location Plan'!$G$60+BK25*'Location Plan'!$H$60</f>
        <v>0</v>
      </c>
    </row>
    <row r="26" spans="1:65" ht="13.5" customHeight="1">
      <c r="A26" s="115">
        <v>0.29861111111111099</v>
      </c>
      <c r="B26" s="116"/>
      <c r="C26" s="20">
        <v>0</v>
      </c>
      <c r="D26" s="20">
        <v>0</v>
      </c>
      <c r="E26" s="20">
        <v>0</v>
      </c>
      <c r="F26" s="20">
        <v>0</v>
      </c>
      <c r="G26" s="20">
        <v>0</v>
      </c>
      <c r="H26" s="20">
        <v>0</v>
      </c>
      <c r="I26" s="20">
        <v>0</v>
      </c>
      <c r="J26" s="5">
        <f t="shared" si="0"/>
        <v>0</v>
      </c>
      <c r="K26" s="25">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5">
        <f>L26*'Location Plan'!$B$60+M26*'Location Plan'!$C$60+N26*'Location Plan'!$D$60+O26*'Location Plan'!$E$60+P26*'Location Plan'!$F$60+Q26*'Location Plan'!$G$60+R26*'Location Plan'!$H$60</f>
        <v>0</v>
      </c>
      <c r="U26" s="20">
        <v>3</v>
      </c>
      <c r="V26" s="20">
        <v>0</v>
      </c>
      <c r="W26" s="20">
        <v>0</v>
      </c>
      <c r="X26" s="20">
        <v>0</v>
      </c>
      <c r="Y26" s="20">
        <v>0</v>
      </c>
      <c r="Z26" s="20">
        <v>0</v>
      </c>
      <c r="AA26" s="20">
        <v>0</v>
      </c>
      <c r="AB26" s="5">
        <f t="shared" si="2"/>
        <v>3</v>
      </c>
      <c r="AC26" s="25">
        <f>U26*'Location Plan'!$B$60+V26*'Location Plan'!$C$60+W26*'Location Plan'!$D$60+X26*'Location Plan'!$E$60+Y26*'Location Plan'!$F$60+Z26*'Location Plan'!$G$60+AA26*'Location Plan'!$H$60</f>
        <v>3</v>
      </c>
      <c r="AD26" s="20">
        <v>1</v>
      </c>
      <c r="AE26" s="20">
        <v>0</v>
      </c>
      <c r="AF26" s="20">
        <v>0</v>
      </c>
      <c r="AG26" s="20">
        <v>0</v>
      </c>
      <c r="AH26" s="20">
        <v>0</v>
      </c>
      <c r="AI26" s="20">
        <v>0</v>
      </c>
      <c r="AJ26" s="20">
        <v>0</v>
      </c>
      <c r="AK26" s="5">
        <f t="shared" si="3"/>
        <v>1</v>
      </c>
      <c r="AL26" s="25">
        <f>AD26*'Location Plan'!$B$60+AE26*'Location Plan'!$C$60+AF26*'Location Plan'!$D$60+AG26*'Location Plan'!$E$60+AH26*'Location Plan'!$F$60+AI26*'Location Plan'!$G$60+AJ26*'Location Plan'!$H$60</f>
        <v>1</v>
      </c>
      <c r="AM26" s="27"/>
      <c r="AN26" s="27"/>
      <c r="AO26" s="27"/>
      <c r="AP26" s="27"/>
      <c r="AQ26" s="27"/>
      <c r="AR26" s="27"/>
      <c r="AS26" s="27"/>
      <c r="AT26" s="5">
        <f t="shared" si="4"/>
        <v>0</v>
      </c>
      <c r="AU26" s="25">
        <f>AM26*'Location Plan'!$B$60+AN26*'Location Plan'!$C$60+AO26*'Location Plan'!$D$60+AP26*'Location Plan'!$E$60+AQ26*'Location Plan'!$F$60+AR26*'Location Plan'!$G$60+AS26*'Location Plan'!$H$60</f>
        <v>0</v>
      </c>
      <c r="AV26" s="20">
        <v>0</v>
      </c>
      <c r="AW26" s="20">
        <v>0</v>
      </c>
      <c r="AX26" s="20">
        <v>0</v>
      </c>
      <c r="AY26" s="20">
        <v>0</v>
      </c>
      <c r="AZ26" s="20">
        <v>0</v>
      </c>
      <c r="BA26" s="20">
        <v>0</v>
      </c>
      <c r="BB26" s="20">
        <v>0</v>
      </c>
      <c r="BC26" s="5">
        <f t="shared" si="5"/>
        <v>0</v>
      </c>
      <c r="BD26" s="25">
        <f>AV26*'Location Plan'!$B$60+AW26*'Location Plan'!$C$60+AX26*'Location Plan'!$D$60+AY26*'Location Plan'!$E$60+AZ26*'Location Plan'!$F$60+BA26*'Location Plan'!$G$60+BB26*'Location Plan'!$H$60</f>
        <v>0</v>
      </c>
      <c r="BE26" s="20">
        <v>0</v>
      </c>
      <c r="BF26" s="20">
        <v>0</v>
      </c>
      <c r="BG26" s="20">
        <v>0</v>
      </c>
      <c r="BH26" s="20">
        <v>0</v>
      </c>
      <c r="BI26" s="20">
        <v>0</v>
      </c>
      <c r="BJ26" s="20">
        <v>0</v>
      </c>
      <c r="BK26" s="20">
        <v>0</v>
      </c>
      <c r="BL26" s="5">
        <f t="shared" si="6"/>
        <v>0</v>
      </c>
      <c r="BM26" s="25">
        <f>BE26*'Location Plan'!$B$60+BF26*'Location Plan'!$C$60+BG26*'Location Plan'!$D$60+BH26*'Location Plan'!$E$60+BI26*'Location Plan'!$F$60+BJ26*'Location Plan'!$G$60+BK26*'Location Plan'!$H$60</f>
        <v>0</v>
      </c>
    </row>
    <row r="27" spans="1:65" ht="13.5" customHeight="1">
      <c r="A27" s="115">
        <v>0.30208333333333298</v>
      </c>
      <c r="B27" s="116"/>
      <c r="C27" s="20">
        <v>0</v>
      </c>
      <c r="D27" s="20">
        <v>0</v>
      </c>
      <c r="E27" s="20">
        <v>0</v>
      </c>
      <c r="F27" s="20">
        <v>0</v>
      </c>
      <c r="G27" s="20">
        <v>0</v>
      </c>
      <c r="H27" s="20">
        <v>0</v>
      </c>
      <c r="I27" s="20">
        <v>0</v>
      </c>
      <c r="J27" s="5">
        <f t="shared" si="0"/>
        <v>0</v>
      </c>
      <c r="K27" s="25">
        <f>C27*'Location Plan'!$B$60+D27*'Location Plan'!$C$60+E27*'Location Plan'!$D$60+F27*'Location Plan'!$E$60+G27*'Location Plan'!$F$60+H27*'Location Plan'!$G$60+I27*'Location Plan'!$H$60</f>
        <v>0</v>
      </c>
      <c r="L27" s="20">
        <v>0</v>
      </c>
      <c r="M27" s="20">
        <v>0</v>
      </c>
      <c r="N27" s="20">
        <v>0</v>
      </c>
      <c r="O27" s="20">
        <v>0</v>
      </c>
      <c r="P27" s="20">
        <v>0</v>
      </c>
      <c r="Q27" s="20">
        <v>0</v>
      </c>
      <c r="R27" s="20">
        <v>0</v>
      </c>
      <c r="S27" s="5">
        <f t="shared" si="1"/>
        <v>0</v>
      </c>
      <c r="T27" s="25">
        <f>L27*'Location Plan'!$B$60+M27*'Location Plan'!$C$60+N27*'Location Plan'!$D$60+O27*'Location Plan'!$E$60+P27*'Location Plan'!$F$60+Q27*'Location Plan'!$G$60+R27*'Location Plan'!$H$60</f>
        <v>0</v>
      </c>
      <c r="U27" s="20">
        <v>3</v>
      </c>
      <c r="V27" s="20">
        <v>0</v>
      </c>
      <c r="W27" s="20">
        <v>0</v>
      </c>
      <c r="X27" s="20">
        <v>0</v>
      </c>
      <c r="Y27" s="20">
        <v>0</v>
      </c>
      <c r="Z27" s="20">
        <v>1</v>
      </c>
      <c r="AA27" s="20">
        <v>0</v>
      </c>
      <c r="AB27" s="5">
        <f t="shared" si="2"/>
        <v>4</v>
      </c>
      <c r="AC27" s="25">
        <f>U27*'Location Plan'!$B$60+V27*'Location Plan'!$C$60+W27*'Location Plan'!$D$60+X27*'Location Plan'!$E$60+Y27*'Location Plan'!$F$60+Z27*'Location Plan'!$G$60+AA27*'Location Plan'!$H$60</f>
        <v>3.4</v>
      </c>
      <c r="AD27" s="20">
        <v>2</v>
      </c>
      <c r="AE27" s="20">
        <v>0</v>
      </c>
      <c r="AF27" s="20">
        <v>0</v>
      </c>
      <c r="AG27" s="20">
        <v>0</v>
      </c>
      <c r="AH27" s="20">
        <v>0</v>
      </c>
      <c r="AI27" s="20">
        <v>0</v>
      </c>
      <c r="AJ27" s="20">
        <v>0</v>
      </c>
      <c r="AK27" s="5">
        <f t="shared" si="3"/>
        <v>2</v>
      </c>
      <c r="AL27" s="25">
        <f>AD27*'Location Plan'!$B$60+AE27*'Location Plan'!$C$60+AF27*'Location Plan'!$D$60+AG27*'Location Plan'!$E$60+AH27*'Location Plan'!$F$60+AI27*'Location Plan'!$G$60+AJ27*'Location Plan'!$H$60</f>
        <v>2</v>
      </c>
      <c r="AM27" s="27"/>
      <c r="AN27" s="27"/>
      <c r="AO27" s="27"/>
      <c r="AP27" s="27"/>
      <c r="AQ27" s="27"/>
      <c r="AR27" s="27"/>
      <c r="AS27" s="27"/>
      <c r="AT27" s="5">
        <f t="shared" si="4"/>
        <v>0</v>
      </c>
      <c r="AU27" s="25">
        <f>AM27*'Location Plan'!$B$60+AN27*'Location Plan'!$C$60+AO27*'Location Plan'!$D$60+AP27*'Location Plan'!$E$60+AQ27*'Location Plan'!$F$60+AR27*'Location Plan'!$G$60+AS27*'Location Plan'!$H$60</f>
        <v>0</v>
      </c>
      <c r="AV27" s="20">
        <v>0</v>
      </c>
      <c r="AW27" s="20">
        <v>0</v>
      </c>
      <c r="AX27" s="20">
        <v>0</v>
      </c>
      <c r="AY27" s="20">
        <v>0</v>
      </c>
      <c r="AZ27" s="20">
        <v>0</v>
      </c>
      <c r="BA27" s="20">
        <v>0</v>
      </c>
      <c r="BB27" s="20">
        <v>0</v>
      </c>
      <c r="BC27" s="5">
        <f t="shared" si="5"/>
        <v>0</v>
      </c>
      <c r="BD27" s="25">
        <f>AV27*'Location Plan'!$B$60+AW27*'Location Plan'!$C$60+AX27*'Location Plan'!$D$60+AY27*'Location Plan'!$E$60+AZ27*'Location Plan'!$F$60+BA27*'Location Plan'!$G$60+BB27*'Location Plan'!$H$60</f>
        <v>0</v>
      </c>
      <c r="BE27" s="20">
        <v>0</v>
      </c>
      <c r="BF27" s="20">
        <v>0</v>
      </c>
      <c r="BG27" s="20">
        <v>0</v>
      </c>
      <c r="BH27" s="20">
        <v>0</v>
      </c>
      <c r="BI27" s="20">
        <v>0</v>
      </c>
      <c r="BJ27" s="20">
        <v>0</v>
      </c>
      <c r="BK27" s="20">
        <v>0</v>
      </c>
      <c r="BL27" s="5">
        <f t="shared" si="6"/>
        <v>0</v>
      </c>
      <c r="BM27" s="25">
        <f>BE27*'Location Plan'!$B$60+BF27*'Location Plan'!$C$60+BG27*'Location Plan'!$D$60+BH27*'Location Plan'!$E$60+BI27*'Location Plan'!$F$60+BJ27*'Location Plan'!$G$60+BK27*'Location Plan'!$H$60</f>
        <v>0</v>
      </c>
    </row>
    <row r="28" spans="1:65" ht="13.5" customHeight="1">
      <c r="A28" s="115">
        <v>0.30555555555555503</v>
      </c>
      <c r="B28" s="116"/>
      <c r="C28" s="20">
        <v>1</v>
      </c>
      <c r="D28" s="20">
        <v>0</v>
      </c>
      <c r="E28" s="20">
        <v>0</v>
      </c>
      <c r="F28" s="20">
        <v>0</v>
      </c>
      <c r="G28" s="20">
        <v>0</v>
      </c>
      <c r="H28" s="20">
        <v>0</v>
      </c>
      <c r="I28" s="20">
        <v>0</v>
      </c>
      <c r="J28" s="5">
        <f t="shared" si="0"/>
        <v>1</v>
      </c>
      <c r="K28" s="25">
        <f>C28*'Location Plan'!$B$60+D28*'Location Plan'!$C$60+E28*'Location Plan'!$D$60+F28*'Location Plan'!$E$60+G28*'Location Plan'!$F$60+H28*'Location Plan'!$G$60+I28*'Location Plan'!$H$60</f>
        <v>1</v>
      </c>
      <c r="L28" s="20">
        <v>0</v>
      </c>
      <c r="M28" s="20">
        <v>0</v>
      </c>
      <c r="N28" s="20">
        <v>0</v>
      </c>
      <c r="O28" s="20">
        <v>0</v>
      </c>
      <c r="P28" s="20">
        <v>0</v>
      </c>
      <c r="Q28" s="20">
        <v>0</v>
      </c>
      <c r="R28" s="20">
        <v>0</v>
      </c>
      <c r="S28" s="5">
        <f t="shared" si="1"/>
        <v>0</v>
      </c>
      <c r="T28" s="25">
        <f>L28*'Location Plan'!$B$60+M28*'Location Plan'!$C$60+N28*'Location Plan'!$D$60+O28*'Location Plan'!$E$60+P28*'Location Plan'!$F$60+Q28*'Location Plan'!$G$60+R28*'Location Plan'!$H$60</f>
        <v>0</v>
      </c>
      <c r="U28" s="20">
        <v>1</v>
      </c>
      <c r="V28" s="20">
        <v>1</v>
      </c>
      <c r="W28" s="20">
        <v>0</v>
      </c>
      <c r="X28" s="20">
        <v>0</v>
      </c>
      <c r="Y28" s="20">
        <v>0</v>
      </c>
      <c r="Z28" s="20">
        <v>0</v>
      </c>
      <c r="AA28" s="20">
        <v>0</v>
      </c>
      <c r="AB28" s="5">
        <f t="shared" si="2"/>
        <v>2</v>
      </c>
      <c r="AC28" s="25">
        <f>U28*'Location Plan'!$B$60+V28*'Location Plan'!$C$60+W28*'Location Plan'!$D$60+X28*'Location Plan'!$E$60+Y28*'Location Plan'!$F$60+Z28*'Location Plan'!$G$60+AA28*'Location Plan'!$H$60</f>
        <v>2</v>
      </c>
      <c r="AD28" s="20">
        <v>0</v>
      </c>
      <c r="AE28" s="20">
        <v>0</v>
      </c>
      <c r="AF28" s="20">
        <v>0</v>
      </c>
      <c r="AG28" s="20">
        <v>0</v>
      </c>
      <c r="AH28" s="20">
        <v>0</v>
      </c>
      <c r="AI28" s="20">
        <v>0</v>
      </c>
      <c r="AJ28" s="20">
        <v>0</v>
      </c>
      <c r="AK28" s="5">
        <f t="shared" si="3"/>
        <v>0</v>
      </c>
      <c r="AL28" s="25">
        <f>AD28*'Location Plan'!$B$60+AE28*'Location Plan'!$C$60+AF28*'Location Plan'!$D$60+AG28*'Location Plan'!$E$60+AH28*'Location Plan'!$F$60+AI28*'Location Plan'!$G$60+AJ28*'Location Plan'!$H$60</f>
        <v>0</v>
      </c>
      <c r="AM28" s="27"/>
      <c r="AN28" s="27"/>
      <c r="AO28" s="27"/>
      <c r="AP28" s="27"/>
      <c r="AQ28" s="27"/>
      <c r="AR28" s="27"/>
      <c r="AS28" s="27"/>
      <c r="AT28" s="5">
        <f t="shared" si="4"/>
        <v>0</v>
      </c>
      <c r="AU28" s="25">
        <f>AM28*'Location Plan'!$B$60+AN28*'Location Plan'!$C$60+AO28*'Location Plan'!$D$60+AP28*'Location Plan'!$E$60+AQ28*'Location Plan'!$F$60+AR28*'Location Plan'!$G$60+AS28*'Location Plan'!$H$60</f>
        <v>0</v>
      </c>
      <c r="AV28" s="20">
        <v>3</v>
      </c>
      <c r="AW28" s="20">
        <v>1</v>
      </c>
      <c r="AX28" s="20">
        <v>0</v>
      </c>
      <c r="AY28" s="20">
        <v>0</v>
      </c>
      <c r="AZ28" s="20">
        <v>0</v>
      </c>
      <c r="BA28" s="20">
        <v>0</v>
      </c>
      <c r="BB28" s="20">
        <v>0</v>
      </c>
      <c r="BC28" s="5">
        <f t="shared" si="5"/>
        <v>4</v>
      </c>
      <c r="BD28" s="25">
        <f>AV28*'Location Plan'!$B$60+AW28*'Location Plan'!$C$60+AX28*'Location Plan'!$D$60+AY28*'Location Plan'!$E$60+AZ28*'Location Plan'!$F$60+BA28*'Location Plan'!$G$60+BB28*'Location Plan'!$H$60</f>
        <v>4</v>
      </c>
      <c r="BE28" s="20">
        <v>0</v>
      </c>
      <c r="BF28" s="20">
        <v>0</v>
      </c>
      <c r="BG28" s="20">
        <v>0</v>
      </c>
      <c r="BH28" s="20">
        <v>0</v>
      </c>
      <c r="BI28" s="20">
        <v>0</v>
      </c>
      <c r="BJ28" s="20">
        <v>0</v>
      </c>
      <c r="BK28" s="20">
        <v>0</v>
      </c>
      <c r="BL28" s="5">
        <f t="shared" si="6"/>
        <v>0</v>
      </c>
      <c r="BM28" s="25">
        <f>BE28*'Location Plan'!$B$60+BF28*'Location Plan'!$C$60+BG28*'Location Plan'!$D$60+BH28*'Location Plan'!$E$60+BI28*'Location Plan'!$F$60+BJ28*'Location Plan'!$G$60+BK28*'Location Plan'!$H$60</f>
        <v>0</v>
      </c>
    </row>
    <row r="29" spans="1:65" ht="13.5" customHeight="1">
      <c r="A29" s="115">
        <v>0.30902777777777801</v>
      </c>
      <c r="B29" s="116"/>
      <c r="C29" s="20">
        <v>0</v>
      </c>
      <c r="D29" s="20">
        <v>0</v>
      </c>
      <c r="E29" s="20">
        <v>0</v>
      </c>
      <c r="F29" s="20">
        <v>0</v>
      </c>
      <c r="G29" s="20">
        <v>0</v>
      </c>
      <c r="H29" s="20">
        <v>0</v>
      </c>
      <c r="I29" s="20">
        <v>0</v>
      </c>
      <c r="J29" s="5">
        <f t="shared" si="0"/>
        <v>0</v>
      </c>
      <c r="K29" s="25">
        <f>C29*'Location Plan'!$B$60+D29*'Location Plan'!$C$60+E29*'Location Plan'!$D$60+F29*'Location Plan'!$E$60+G29*'Location Plan'!$F$60+H29*'Location Plan'!$G$60+I29*'Location Plan'!$H$60</f>
        <v>0</v>
      </c>
      <c r="L29" s="20">
        <v>0</v>
      </c>
      <c r="M29" s="20">
        <v>0</v>
      </c>
      <c r="N29" s="20">
        <v>0</v>
      </c>
      <c r="O29" s="20">
        <v>0</v>
      </c>
      <c r="P29" s="20">
        <v>0</v>
      </c>
      <c r="Q29" s="20">
        <v>0</v>
      </c>
      <c r="R29" s="20">
        <v>0</v>
      </c>
      <c r="S29" s="5">
        <f t="shared" si="1"/>
        <v>0</v>
      </c>
      <c r="T29" s="25">
        <f>L29*'Location Plan'!$B$60+M29*'Location Plan'!$C$60+N29*'Location Plan'!$D$60+O29*'Location Plan'!$E$60+P29*'Location Plan'!$F$60+Q29*'Location Plan'!$G$60+R29*'Location Plan'!$H$60</f>
        <v>0</v>
      </c>
      <c r="U29" s="20">
        <v>0</v>
      </c>
      <c r="V29" s="20">
        <v>0</v>
      </c>
      <c r="W29" s="20">
        <v>0</v>
      </c>
      <c r="X29" s="20">
        <v>0</v>
      </c>
      <c r="Y29" s="20">
        <v>0</v>
      </c>
      <c r="Z29" s="20">
        <v>0</v>
      </c>
      <c r="AA29" s="20">
        <v>0</v>
      </c>
      <c r="AB29" s="5">
        <f t="shared" si="2"/>
        <v>0</v>
      </c>
      <c r="AC29" s="25">
        <f>U29*'Location Plan'!$B$60+V29*'Location Plan'!$C$60+W29*'Location Plan'!$D$60+X29*'Location Plan'!$E$60+Y29*'Location Plan'!$F$60+Z29*'Location Plan'!$G$60+AA29*'Location Plan'!$H$60</f>
        <v>0</v>
      </c>
      <c r="AD29" s="20">
        <v>0</v>
      </c>
      <c r="AE29" s="20">
        <v>0</v>
      </c>
      <c r="AF29" s="20">
        <v>0</v>
      </c>
      <c r="AG29" s="20">
        <v>0</v>
      </c>
      <c r="AH29" s="20">
        <v>0</v>
      </c>
      <c r="AI29" s="20">
        <v>0</v>
      </c>
      <c r="AJ29" s="20">
        <v>0</v>
      </c>
      <c r="AK29" s="5">
        <f t="shared" si="3"/>
        <v>0</v>
      </c>
      <c r="AL29" s="25">
        <f>AD29*'Location Plan'!$B$60+AE29*'Location Plan'!$C$60+AF29*'Location Plan'!$D$60+AG29*'Location Plan'!$E$60+AH29*'Location Plan'!$F$60+AI29*'Location Plan'!$G$60+AJ29*'Location Plan'!$H$60</f>
        <v>0</v>
      </c>
      <c r="AM29" s="27"/>
      <c r="AN29" s="27"/>
      <c r="AO29" s="27"/>
      <c r="AP29" s="27"/>
      <c r="AQ29" s="27"/>
      <c r="AR29" s="27"/>
      <c r="AS29" s="27"/>
      <c r="AT29" s="5">
        <f t="shared" si="4"/>
        <v>0</v>
      </c>
      <c r="AU29" s="25">
        <f>AM29*'Location Plan'!$B$60+AN29*'Location Plan'!$C$60+AO29*'Location Plan'!$D$60+AP29*'Location Plan'!$E$60+AQ29*'Location Plan'!$F$60+AR29*'Location Plan'!$G$60+AS29*'Location Plan'!$H$60</f>
        <v>0</v>
      </c>
      <c r="AV29" s="20">
        <v>0</v>
      </c>
      <c r="AW29" s="20">
        <v>0</v>
      </c>
      <c r="AX29" s="20">
        <v>0</v>
      </c>
      <c r="AY29" s="20">
        <v>0</v>
      </c>
      <c r="AZ29" s="20">
        <v>0</v>
      </c>
      <c r="BA29" s="20">
        <v>0</v>
      </c>
      <c r="BB29" s="20">
        <v>0</v>
      </c>
      <c r="BC29" s="5">
        <f t="shared" si="5"/>
        <v>0</v>
      </c>
      <c r="BD29" s="25">
        <f>AV29*'Location Plan'!$B$60+AW29*'Location Plan'!$C$60+AX29*'Location Plan'!$D$60+AY29*'Location Plan'!$E$60+AZ29*'Location Plan'!$F$60+BA29*'Location Plan'!$G$60+BB29*'Location Plan'!$H$60</f>
        <v>0</v>
      </c>
      <c r="BE29" s="20">
        <v>0</v>
      </c>
      <c r="BF29" s="20">
        <v>0</v>
      </c>
      <c r="BG29" s="20">
        <v>0</v>
      </c>
      <c r="BH29" s="20">
        <v>0</v>
      </c>
      <c r="BI29" s="20">
        <v>0</v>
      </c>
      <c r="BJ29" s="20">
        <v>0</v>
      </c>
      <c r="BK29" s="20">
        <v>0</v>
      </c>
      <c r="BL29" s="5">
        <f t="shared" si="6"/>
        <v>0</v>
      </c>
      <c r="BM29" s="25">
        <f>BE29*'Location Plan'!$B$60+BF29*'Location Plan'!$C$60+BG29*'Location Plan'!$D$60+BH29*'Location Plan'!$E$60+BI29*'Location Plan'!$F$60+BJ29*'Location Plan'!$G$60+BK29*'Location Plan'!$H$60</f>
        <v>0</v>
      </c>
    </row>
    <row r="30" spans="1:65" ht="13.5" customHeight="1">
      <c r="A30" s="115">
        <v>0.3125</v>
      </c>
      <c r="B30" s="116"/>
      <c r="C30" s="20">
        <v>1</v>
      </c>
      <c r="D30" s="20">
        <v>0</v>
      </c>
      <c r="E30" s="20">
        <v>0</v>
      </c>
      <c r="F30" s="20">
        <v>0</v>
      </c>
      <c r="G30" s="20">
        <v>0</v>
      </c>
      <c r="H30" s="20">
        <v>0</v>
      </c>
      <c r="I30" s="20">
        <v>0</v>
      </c>
      <c r="J30" s="5">
        <f t="shared" si="0"/>
        <v>1</v>
      </c>
      <c r="K30" s="25">
        <f>C30*'Location Plan'!$B$60+D30*'Location Plan'!$C$60+E30*'Location Plan'!$D$60+F30*'Location Plan'!$E$60+G30*'Location Plan'!$F$60+H30*'Location Plan'!$G$60+I30*'Location Plan'!$H$60</f>
        <v>1</v>
      </c>
      <c r="L30" s="20">
        <v>0</v>
      </c>
      <c r="M30" s="20">
        <v>0</v>
      </c>
      <c r="N30" s="20">
        <v>0</v>
      </c>
      <c r="O30" s="20">
        <v>0</v>
      </c>
      <c r="P30" s="20">
        <v>0</v>
      </c>
      <c r="Q30" s="20">
        <v>0</v>
      </c>
      <c r="R30" s="20">
        <v>0</v>
      </c>
      <c r="S30" s="5">
        <f t="shared" si="1"/>
        <v>0</v>
      </c>
      <c r="T30" s="25">
        <f>L30*'Location Plan'!$B$60+M30*'Location Plan'!$C$60+N30*'Location Plan'!$D$60+O30*'Location Plan'!$E$60+P30*'Location Plan'!$F$60+Q30*'Location Plan'!$G$60+R30*'Location Plan'!$H$60</f>
        <v>0</v>
      </c>
      <c r="U30" s="20">
        <v>0</v>
      </c>
      <c r="V30" s="20">
        <v>1</v>
      </c>
      <c r="W30" s="20">
        <v>0</v>
      </c>
      <c r="X30" s="20">
        <v>0</v>
      </c>
      <c r="Y30" s="20">
        <v>0</v>
      </c>
      <c r="Z30" s="20">
        <v>0</v>
      </c>
      <c r="AA30" s="20">
        <v>0</v>
      </c>
      <c r="AB30" s="5">
        <f t="shared" si="2"/>
        <v>1</v>
      </c>
      <c r="AC30" s="25">
        <f>U30*'Location Plan'!$B$60+V30*'Location Plan'!$C$60+W30*'Location Plan'!$D$60+X30*'Location Plan'!$E$60+Y30*'Location Plan'!$F$60+Z30*'Location Plan'!$G$60+AA30*'Location Plan'!$H$60</f>
        <v>1</v>
      </c>
      <c r="AD30" s="20">
        <v>0</v>
      </c>
      <c r="AE30" s="20">
        <v>1</v>
      </c>
      <c r="AF30" s="20">
        <v>0</v>
      </c>
      <c r="AG30" s="20">
        <v>0</v>
      </c>
      <c r="AH30" s="20">
        <v>1</v>
      </c>
      <c r="AI30" s="20">
        <v>1</v>
      </c>
      <c r="AJ30" s="20">
        <v>0</v>
      </c>
      <c r="AK30" s="5">
        <f t="shared" si="3"/>
        <v>3</v>
      </c>
      <c r="AL30" s="25">
        <f>AD30*'Location Plan'!$B$60+AE30*'Location Plan'!$C$60+AF30*'Location Plan'!$D$60+AG30*'Location Plan'!$E$60+AH30*'Location Plan'!$F$60+AI30*'Location Plan'!$G$60+AJ30*'Location Plan'!$H$60</f>
        <v>3.9</v>
      </c>
      <c r="AM30" s="27"/>
      <c r="AN30" s="27"/>
      <c r="AO30" s="27"/>
      <c r="AP30" s="27"/>
      <c r="AQ30" s="27"/>
      <c r="AR30" s="27"/>
      <c r="AS30" s="27"/>
      <c r="AT30" s="5">
        <f t="shared" si="4"/>
        <v>0</v>
      </c>
      <c r="AU30" s="25">
        <f>AM30*'Location Plan'!$B$60+AN30*'Location Plan'!$C$60+AO30*'Location Plan'!$D$60+AP30*'Location Plan'!$E$60+AQ30*'Location Plan'!$F$60+AR30*'Location Plan'!$G$60+AS30*'Location Plan'!$H$60</f>
        <v>0</v>
      </c>
      <c r="AV30" s="20">
        <v>0</v>
      </c>
      <c r="AW30" s="20">
        <v>0</v>
      </c>
      <c r="AX30" s="20">
        <v>0</v>
      </c>
      <c r="AY30" s="20">
        <v>0</v>
      </c>
      <c r="AZ30" s="20">
        <v>0</v>
      </c>
      <c r="BA30" s="20">
        <v>0</v>
      </c>
      <c r="BB30" s="20">
        <v>0</v>
      </c>
      <c r="BC30" s="5">
        <f t="shared" si="5"/>
        <v>0</v>
      </c>
      <c r="BD30" s="25">
        <f>AV30*'Location Plan'!$B$60+AW30*'Location Plan'!$C$60+AX30*'Location Plan'!$D$60+AY30*'Location Plan'!$E$60+AZ30*'Location Plan'!$F$60+BA30*'Location Plan'!$G$60+BB30*'Location Plan'!$H$60</f>
        <v>0</v>
      </c>
      <c r="BE30" s="20">
        <v>1</v>
      </c>
      <c r="BF30" s="20">
        <v>1</v>
      </c>
      <c r="BG30" s="20">
        <v>0</v>
      </c>
      <c r="BH30" s="20">
        <v>0</v>
      </c>
      <c r="BI30" s="20">
        <v>0</v>
      </c>
      <c r="BJ30" s="20">
        <v>0</v>
      </c>
      <c r="BK30" s="20">
        <v>0</v>
      </c>
      <c r="BL30" s="5">
        <f t="shared" si="6"/>
        <v>2</v>
      </c>
      <c r="BM30" s="25">
        <f>BE30*'Location Plan'!$B$60+BF30*'Location Plan'!$C$60+BG30*'Location Plan'!$D$60+BH30*'Location Plan'!$E$60+BI30*'Location Plan'!$F$60+BJ30*'Location Plan'!$G$60+BK30*'Location Plan'!$H$60</f>
        <v>2</v>
      </c>
    </row>
    <row r="31" spans="1:65" ht="13.5" customHeight="1">
      <c r="A31" s="115">
        <v>0.31597222222222199</v>
      </c>
      <c r="B31" s="116"/>
      <c r="C31" s="20">
        <v>1</v>
      </c>
      <c r="D31" s="20">
        <v>0</v>
      </c>
      <c r="E31" s="20">
        <v>0</v>
      </c>
      <c r="F31" s="20">
        <v>0</v>
      </c>
      <c r="G31" s="20">
        <v>0</v>
      </c>
      <c r="H31" s="20">
        <v>0</v>
      </c>
      <c r="I31" s="20">
        <v>0</v>
      </c>
      <c r="J31" s="5">
        <f t="shared" si="0"/>
        <v>1</v>
      </c>
      <c r="K31" s="25">
        <f>C31*'Location Plan'!$B$60+D31*'Location Plan'!$C$60+E31*'Location Plan'!$D$60+F31*'Location Plan'!$E$60+G31*'Location Plan'!$F$60+H31*'Location Plan'!$G$60+I31*'Location Plan'!$H$60</f>
        <v>1</v>
      </c>
      <c r="L31" s="20">
        <v>0</v>
      </c>
      <c r="M31" s="20">
        <v>0</v>
      </c>
      <c r="N31" s="20">
        <v>0</v>
      </c>
      <c r="O31" s="20">
        <v>0</v>
      </c>
      <c r="P31" s="20">
        <v>0</v>
      </c>
      <c r="Q31" s="20">
        <v>0</v>
      </c>
      <c r="R31" s="20">
        <v>0</v>
      </c>
      <c r="S31" s="5">
        <f t="shared" si="1"/>
        <v>0</v>
      </c>
      <c r="T31" s="25">
        <f>L31*'Location Plan'!$B$60+M31*'Location Plan'!$C$60+N31*'Location Plan'!$D$60+O31*'Location Plan'!$E$60+P31*'Location Plan'!$F$60+Q31*'Location Plan'!$G$60+R31*'Location Plan'!$H$60</f>
        <v>0</v>
      </c>
      <c r="U31" s="20">
        <v>2</v>
      </c>
      <c r="V31" s="20">
        <v>0</v>
      </c>
      <c r="W31" s="20">
        <v>0</v>
      </c>
      <c r="X31" s="20">
        <v>0</v>
      </c>
      <c r="Y31" s="20">
        <v>0</v>
      </c>
      <c r="Z31" s="20">
        <v>0</v>
      </c>
      <c r="AA31" s="20">
        <v>0</v>
      </c>
      <c r="AB31" s="5">
        <f t="shared" si="2"/>
        <v>2</v>
      </c>
      <c r="AC31" s="25">
        <f>U31*'Location Plan'!$B$60+V31*'Location Plan'!$C$60+W31*'Location Plan'!$D$60+X31*'Location Plan'!$E$60+Y31*'Location Plan'!$F$60+Z31*'Location Plan'!$G$60+AA31*'Location Plan'!$H$60</f>
        <v>2</v>
      </c>
      <c r="AD31" s="20">
        <v>2</v>
      </c>
      <c r="AE31" s="20">
        <v>1</v>
      </c>
      <c r="AF31" s="20">
        <v>0</v>
      </c>
      <c r="AG31" s="20">
        <v>0</v>
      </c>
      <c r="AH31" s="20">
        <v>0</v>
      </c>
      <c r="AI31" s="20">
        <v>0</v>
      </c>
      <c r="AJ31" s="20">
        <v>0</v>
      </c>
      <c r="AK31" s="5">
        <f t="shared" si="3"/>
        <v>3</v>
      </c>
      <c r="AL31" s="25">
        <f>AD31*'Location Plan'!$B$60+AE31*'Location Plan'!$C$60+AF31*'Location Plan'!$D$60+AG31*'Location Plan'!$E$60+AH31*'Location Plan'!$F$60+AI31*'Location Plan'!$G$60+AJ31*'Location Plan'!$H$60</f>
        <v>3</v>
      </c>
      <c r="AM31" s="27"/>
      <c r="AN31" s="27"/>
      <c r="AO31" s="27"/>
      <c r="AP31" s="27"/>
      <c r="AQ31" s="27"/>
      <c r="AR31" s="27"/>
      <c r="AS31" s="27"/>
      <c r="AT31" s="5">
        <f t="shared" si="4"/>
        <v>0</v>
      </c>
      <c r="AU31" s="25">
        <f>AM31*'Location Plan'!$B$60+AN31*'Location Plan'!$C$60+AO31*'Location Plan'!$D$60+AP31*'Location Plan'!$E$60+AQ31*'Location Plan'!$F$60+AR31*'Location Plan'!$G$60+AS31*'Location Plan'!$H$60</f>
        <v>0</v>
      </c>
      <c r="AV31" s="20">
        <v>2</v>
      </c>
      <c r="AW31" s="20">
        <v>0</v>
      </c>
      <c r="AX31" s="20">
        <v>0</v>
      </c>
      <c r="AY31" s="20">
        <v>0</v>
      </c>
      <c r="AZ31" s="20">
        <v>0</v>
      </c>
      <c r="BA31" s="20">
        <v>0</v>
      </c>
      <c r="BB31" s="20">
        <v>1</v>
      </c>
      <c r="BC31" s="5">
        <f t="shared" si="5"/>
        <v>3</v>
      </c>
      <c r="BD31" s="25">
        <f>AV31*'Location Plan'!$B$60+AW31*'Location Plan'!$C$60+AX31*'Location Plan'!$D$60+AY31*'Location Plan'!$E$60+AZ31*'Location Plan'!$F$60+BA31*'Location Plan'!$G$60+BB31*'Location Plan'!$H$60</f>
        <v>2.2000000000000002</v>
      </c>
      <c r="BE31" s="20">
        <v>0</v>
      </c>
      <c r="BF31" s="20">
        <v>0</v>
      </c>
      <c r="BG31" s="20">
        <v>0</v>
      </c>
      <c r="BH31" s="20">
        <v>0</v>
      </c>
      <c r="BI31" s="20">
        <v>0</v>
      </c>
      <c r="BJ31" s="20">
        <v>0</v>
      </c>
      <c r="BK31" s="20">
        <v>0</v>
      </c>
      <c r="BL31" s="5">
        <f t="shared" si="6"/>
        <v>0</v>
      </c>
      <c r="BM31" s="25">
        <f>BE31*'Location Plan'!$B$60+BF31*'Location Plan'!$C$60+BG31*'Location Plan'!$D$60+BH31*'Location Plan'!$E$60+BI31*'Location Plan'!$F$60+BJ31*'Location Plan'!$G$60+BK31*'Location Plan'!$H$60</f>
        <v>0</v>
      </c>
    </row>
    <row r="32" spans="1:65" ht="13.5" customHeight="1">
      <c r="A32" s="115">
        <v>0.31944444444444398</v>
      </c>
      <c r="B32" s="116"/>
      <c r="C32" s="20">
        <v>0</v>
      </c>
      <c r="D32" s="20">
        <v>0</v>
      </c>
      <c r="E32" s="20">
        <v>0</v>
      </c>
      <c r="F32" s="20">
        <v>0</v>
      </c>
      <c r="G32" s="20">
        <v>0</v>
      </c>
      <c r="H32" s="20">
        <v>0</v>
      </c>
      <c r="I32" s="20">
        <v>0</v>
      </c>
      <c r="J32" s="5">
        <f t="shared" si="0"/>
        <v>0</v>
      </c>
      <c r="K32" s="25">
        <f>C32*'Location Plan'!$B$60+D32*'Location Plan'!$C$60+E32*'Location Plan'!$D$60+F32*'Location Plan'!$E$60+G32*'Location Plan'!$F$60+H32*'Location Plan'!$G$60+I32*'Location Plan'!$H$60</f>
        <v>0</v>
      </c>
      <c r="L32" s="20">
        <v>0</v>
      </c>
      <c r="M32" s="20">
        <v>0</v>
      </c>
      <c r="N32" s="20">
        <v>0</v>
      </c>
      <c r="O32" s="20">
        <v>0</v>
      </c>
      <c r="P32" s="20">
        <v>0</v>
      </c>
      <c r="Q32" s="20">
        <v>0</v>
      </c>
      <c r="R32" s="20">
        <v>0</v>
      </c>
      <c r="S32" s="5">
        <f t="shared" si="1"/>
        <v>0</v>
      </c>
      <c r="T32" s="25">
        <f>L32*'Location Plan'!$B$60+M32*'Location Plan'!$C$60+N32*'Location Plan'!$D$60+O32*'Location Plan'!$E$60+P32*'Location Plan'!$F$60+Q32*'Location Plan'!$G$60+R32*'Location Plan'!$H$60</f>
        <v>0</v>
      </c>
      <c r="U32" s="20">
        <v>1</v>
      </c>
      <c r="V32" s="20">
        <v>1</v>
      </c>
      <c r="W32" s="20">
        <v>0</v>
      </c>
      <c r="X32" s="20">
        <v>0</v>
      </c>
      <c r="Y32" s="20">
        <v>1</v>
      </c>
      <c r="Z32" s="20">
        <v>0</v>
      </c>
      <c r="AA32" s="20">
        <v>0</v>
      </c>
      <c r="AB32" s="5">
        <f t="shared" si="2"/>
        <v>3</v>
      </c>
      <c r="AC32" s="25">
        <f>U32*'Location Plan'!$B$60+V32*'Location Plan'!$C$60+W32*'Location Plan'!$D$60+X32*'Location Plan'!$E$60+Y32*'Location Plan'!$F$60+Z32*'Location Plan'!$G$60+AA32*'Location Plan'!$H$60</f>
        <v>4.5</v>
      </c>
      <c r="AD32" s="20">
        <v>0</v>
      </c>
      <c r="AE32" s="20">
        <v>1</v>
      </c>
      <c r="AF32" s="20">
        <v>0</v>
      </c>
      <c r="AG32" s="20">
        <v>0</v>
      </c>
      <c r="AH32" s="20">
        <v>0</v>
      </c>
      <c r="AI32" s="20">
        <v>0</v>
      </c>
      <c r="AJ32" s="20">
        <v>0</v>
      </c>
      <c r="AK32" s="5">
        <f t="shared" si="3"/>
        <v>1</v>
      </c>
      <c r="AL32" s="25">
        <f>AD32*'Location Plan'!$B$60+AE32*'Location Plan'!$C$60+AF32*'Location Plan'!$D$60+AG32*'Location Plan'!$E$60+AH32*'Location Plan'!$F$60+AI32*'Location Plan'!$G$60+AJ32*'Location Plan'!$H$60</f>
        <v>1</v>
      </c>
      <c r="AM32" s="27"/>
      <c r="AN32" s="27"/>
      <c r="AO32" s="27"/>
      <c r="AP32" s="27"/>
      <c r="AQ32" s="27"/>
      <c r="AR32" s="27"/>
      <c r="AS32" s="27"/>
      <c r="AT32" s="5">
        <f t="shared" si="4"/>
        <v>0</v>
      </c>
      <c r="AU32" s="25">
        <f>AM32*'Location Plan'!$B$60+AN32*'Location Plan'!$C$60+AO32*'Location Plan'!$D$60+AP32*'Location Plan'!$E$60+AQ32*'Location Plan'!$F$60+AR32*'Location Plan'!$G$60+AS32*'Location Plan'!$H$60</f>
        <v>0</v>
      </c>
      <c r="AV32" s="20">
        <v>0</v>
      </c>
      <c r="AW32" s="20">
        <v>0</v>
      </c>
      <c r="AX32" s="20">
        <v>0</v>
      </c>
      <c r="AY32" s="20">
        <v>0</v>
      </c>
      <c r="AZ32" s="20">
        <v>0</v>
      </c>
      <c r="BA32" s="20">
        <v>0</v>
      </c>
      <c r="BB32" s="20">
        <v>0</v>
      </c>
      <c r="BC32" s="5">
        <f t="shared" si="5"/>
        <v>0</v>
      </c>
      <c r="BD32" s="25">
        <f>AV32*'Location Plan'!$B$60+AW32*'Location Plan'!$C$60+AX32*'Location Plan'!$D$60+AY32*'Location Plan'!$E$60+AZ32*'Location Plan'!$F$60+BA32*'Location Plan'!$G$60+BB32*'Location Plan'!$H$60</f>
        <v>0</v>
      </c>
      <c r="BE32" s="20">
        <v>0</v>
      </c>
      <c r="BF32" s="20">
        <v>0</v>
      </c>
      <c r="BG32" s="20">
        <v>0</v>
      </c>
      <c r="BH32" s="20">
        <v>0</v>
      </c>
      <c r="BI32" s="20">
        <v>0</v>
      </c>
      <c r="BJ32" s="20">
        <v>0</v>
      </c>
      <c r="BK32" s="20">
        <v>0</v>
      </c>
      <c r="BL32" s="5">
        <f t="shared" si="6"/>
        <v>0</v>
      </c>
      <c r="BM32" s="25">
        <f>BE32*'Location Plan'!$B$60+BF32*'Location Plan'!$C$60+BG32*'Location Plan'!$D$60+BH32*'Location Plan'!$E$60+BI32*'Location Plan'!$F$60+BJ32*'Location Plan'!$G$60+BK32*'Location Plan'!$H$60</f>
        <v>0</v>
      </c>
    </row>
    <row r="33" spans="1:65" ht="13.5" customHeight="1">
      <c r="A33" s="115">
        <v>0.32291666666666602</v>
      </c>
      <c r="B33" s="116"/>
      <c r="C33" s="20">
        <v>1</v>
      </c>
      <c r="D33" s="20">
        <v>0</v>
      </c>
      <c r="E33" s="20">
        <v>0</v>
      </c>
      <c r="F33" s="20">
        <v>0</v>
      </c>
      <c r="G33" s="20">
        <v>0</v>
      </c>
      <c r="H33" s="20">
        <v>0</v>
      </c>
      <c r="I33" s="20">
        <v>0</v>
      </c>
      <c r="J33" s="5">
        <f t="shared" si="0"/>
        <v>1</v>
      </c>
      <c r="K33" s="25">
        <f>C33*'Location Plan'!$B$60+D33*'Location Plan'!$C$60+E33*'Location Plan'!$D$60+F33*'Location Plan'!$E$60+G33*'Location Plan'!$F$60+H33*'Location Plan'!$G$60+I33*'Location Plan'!$H$60</f>
        <v>1</v>
      </c>
      <c r="L33" s="20">
        <v>0</v>
      </c>
      <c r="M33" s="20">
        <v>0</v>
      </c>
      <c r="N33" s="20">
        <v>0</v>
      </c>
      <c r="O33" s="20">
        <v>0</v>
      </c>
      <c r="P33" s="20">
        <v>0</v>
      </c>
      <c r="Q33" s="20">
        <v>0</v>
      </c>
      <c r="R33" s="20">
        <v>0</v>
      </c>
      <c r="S33" s="5">
        <f t="shared" si="1"/>
        <v>0</v>
      </c>
      <c r="T33" s="25">
        <f>L33*'Location Plan'!$B$60+M33*'Location Plan'!$C$60+N33*'Location Plan'!$D$60+O33*'Location Plan'!$E$60+P33*'Location Plan'!$F$60+Q33*'Location Plan'!$G$60+R33*'Location Plan'!$H$60</f>
        <v>0</v>
      </c>
      <c r="U33" s="20">
        <v>0</v>
      </c>
      <c r="V33" s="20">
        <v>2</v>
      </c>
      <c r="W33" s="20">
        <v>0</v>
      </c>
      <c r="X33" s="20">
        <v>0</v>
      </c>
      <c r="Y33" s="20">
        <v>0</v>
      </c>
      <c r="Z33" s="20">
        <v>0</v>
      </c>
      <c r="AA33" s="20">
        <v>0</v>
      </c>
      <c r="AB33" s="5">
        <f t="shared" si="2"/>
        <v>2</v>
      </c>
      <c r="AC33" s="25">
        <f>U33*'Location Plan'!$B$60+V33*'Location Plan'!$C$60+W33*'Location Plan'!$D$60+X33*'Location Plan'!$E$60+Y33*'Location Plan'!$F$60+Z33*'Location Plan'!$G$60+AA33*'Location Plan'!$H$60</f>
        <v>2</v>
      </c>
      <c r="AD33" s="20">
        <v>2</v>
      </c>
      <c r="AE33" s="20">
        <v>0</v>
      </c>
      <c r="AF33" s="20">
        <v>0</v>
      </c>
      <c r="AG33" s="20">
        <v>0</v>
      </c>
      <c r="AH33" s="20">
        <v>0</v>
      </c>
      <c r="AI33" s="20">
        <v>0</v>
      </c>
      <c r="AJ33" s="20">
        <v>0</v>
      </c>
      <c r="AK33" s="5">
        <f t="shared" si="3"/>
        <v>2</v>
      </c>
      <c r="AL33" s="25">
        <f>AD33*'Location Plan'!$B$60+AE33*'Location Plan'!$C$60+AF33*'Location Plan'!$D$60+AG33*'Location Plan'!$E$60+AH33*'Location Plan'!$F$60+AI33*'Location Plan'!$G$60+AJ33*'Location Plan'!$H$60</f>
        <v>2</v>
      </c>
      <c r="AM33" s="27"/>
      <c r="AN33" s="27"/>
      <c r="AO33" s="27"/>
      <c r="AP33" s="27"/>
      <c r="AQ33" s="27"/>
      <c r="AR33" s="27"/>
      <c r="AS33" s="27"/>
      <c r="AT33" s="5">
        <f t="shared" si="4"/>
        <v>0</v>
      </c>
      <c r="AU33" s="25">
        <f>AM33*'Location Plan'!$B$60+AN33*'Location Plan'!$C$60+AO33*'Location Plan'!$D$60+AP33*'Location Plan'!$E$60+AQ33*'Location Plan'!$F$60+AR33*'Location Plan'!$G$60+AS33*'Location Plan'!$H$60</f>
        <v>0</v>
      </c>
      <c r="AV33" s="20">
        <v>16</v>
      </c>
      <c r="AW33" s="20">
        <v>4</v>
      </c>
      <c r="AX33" s="20">
        <v>0</v>
      </c>
      <c r="AY33" s="20">
        <v>0</v>
      </c>
      <c r="AZ33" s="20">
        <v>0</v>
      </c>
      <c r="BA33" s="20">
        <v>0</v>
      </c>
      <c r="BB33" s="20">
        <v>0</v>
      </c>
      <c r="BC33" s="5">
        <f t="shared" si="5"/>
        <v>20</v>
      </c>
      <c r="BD33" s="25">
        <f>AV33*'Location Plan'!$B$60+AW33*'Location Plan'!$C$60+AX33*'Location Plan'!$D$60+AY33*'Location Plan'!$E$60+AZ33*'Location Plan'!$F$60+BA33*'Location Plan'!$G$60+BB33*'Location Plan'!$H$60</f>
        <v>20</v>
      </c>
      <c r="BE33" s="20">
        <v>0</v>
      </c>
      <c r="BF33" s="20">
        <v>1</v>
      </c>
      <c r="BG33" s="20">
        <v>0</v>
      </c>
      <c r="BH33" s="20">
        <v>0</v>
      </c>
      <c r="BI33" s="20">
        <v>0</v>
      </c>
      <c r="BJ33" s="20">
        <v>0</v>
      </c>
      <c r="BK33" s="20">
        <v>0</v>
      </c>
      <c r="BL33" s="5">
        <f t="shared" si="6"/>
        <v>1</v>
      </c>
      <c r="BM33" s="25">
        <f>BE33*'Location Plan'!$B$60+BF33*'Location Plan'!$C$60+BG33*'Location Plan'!$D$60+BH33*'Location Plan'!$E$60+BI33*'Location Plan'!$F$60+BJ33*'Location Plan'!$G$60+BK33*'Location Plan'!$H$60</f>
        <v>1</v>
      </c>
    </row>
    <row r="34" spans="1:65" ht="13.5" customHeight="1">
      <c r="A34" s="115">
        <v>0.32638888888888901</v>
      </c>
      <c r="B34" s="116"/>
      <c r="C34" s="20">
        <v>0</v>
      </c>
      <c r="D34" s="20">
        <v>1</v>
      </c>
      <c r="E34" s="20">
        <v>0</v>
      </c>
      <c r="F34" s="20">
        <v>0</v>
      </c>
      <c r="G34" s="20">
        <v>0</v>
      </c>
      <c r="H34" s="20">
        <v>0</v>
      </c>
      <c r="I34" s="20">
        <v>0</v>
      </c>
      <c r="J34" s="5">
        <f t="shared" si="0"/>
        <v>1</v>
      </c>
      <c r="K34" s="25">
        <f>C34*'Location Plan'!$B$60+D34*'Location Plan'!$C$60+E34*'Location Plan'!$D$60+F34*'Location Plan'!$E$60+G34*'Location Plan'!$F$60+H34*'Location Plan'!$G$60+I34*'Location Plan'!$H$60</f>
        <v>1</v>
      </c>
      <c r="L34" s="20">
        <v>0</v>
      </c>
      <c r="M34" s="20">
        <v>0</v>
      </c>
      <c r="N34" s="20">
        <v>0</v>
      </c>
      <c r="O34" s="20">
        <v>0</v>
      </c>
      <c r="P34" s="20">
        <v>0</v>
      </c>
      <c r="Q34" s="20">
        <v>0</v>
      </c>
      <c r="R34" s="20">
        <v>0</v>
      </c>
      <c r="S34" s="5">
        <f t="shared" si="1"/>
        <v>0</v>
      </c>
      <c r="T34" s="25">
        <f>L34*'Location Plan'!$B$60+M34*'Location Plan'!$C$60+N34*'Location Plan'!$D$60+O34*'Location Plan'!$E$60+P34*'Location Plan'!$F$60+Q34*'Location Plan'!$G$60+R34*'Location Plan'!$H$60</f>
        <v>0</v>
      </c>
      <c r="U34" s="20">
        <v>0</v>
      </c>
      <c r="V34" s="20">
        <v>1</v>
      </c>
      <c r="W34" s="20">
        <v>0</v>
      </c>
      <c r="X34" s="20">
        <v>0</v>
      </c>
      <c r="Y34" s="20">
        <v>0</v>
      </c>
      <c r="Z34" s="20">
        <v>0</v>
      </c>
      <c r="AA34" s="20">
        <v>0</v>
      </c>
      <c r="AB34" s="5">
        <f t="shared" si="2"/>
        <v>1</v>
      </c>
      <c r="AC34" s="25">
        <f>U34*'Location Plan'!$B$60+V34*'Location Plan'!$C$60+W34*'Location Plan'!$D$60+X34*'Location Plan'!$E$60+Y34*'Location Plan'!$F$60+Z34*'Location Plan'!$G$60+AA34*'Location Plan'!$H$60</f>
        <v>1</v>
      </c>
      <c r="AD34" s="20">
        <v>0</v>
      </c>
      <c r="AE34" s="20">
        <v>0</v>
      </c>
      <c r="AF34" s="20">
        <v>0</v>
      </c>
      <c r="AG34" s="20">
        <v>0</v>
      </c>
      <c r="AH34" s="20">
        <v>0</v>
      </c>
      <c r="AI34" s="20">
        <v>0</v>
      </c>
      <c r="AJ34" s="20">
        <v>0</v>
      </c>
      <c r="AK34" s="5">
        <f t="shared" si="3"/>
        <v>0</v>
      </c>
      <c r="AL34" s="25">
        <f>AD34*'Location Plan'!$B$60+AE34*'Location Plan'!$C$60+AF34*'Location Plan'!$D$60+AG34*'Location Plan'!$E$60+AH34*'Location Plan'!$F$60+AI34*'Location Plan'!$G$60+AJ34*'Location Plan'!$H$60</f>
        <v>0</v>
      </c>
      <c r="AM34" s="27"/>
      <c r="AN34" s="27"/>
      <c r="AO34" s="27"/>
      <c r="AP34" s="27"/>
      <c r="AQ34" s="27"/>
      <c r="AR34" s="27"/>
      <c r="AS34" s="27"/>
      <c r="AT34" s="5">
        <f t="shared" si="4"/>
        <v>0</v>
      </c>
      <c r="AU34" s="25">
        <f>AM34*'Location Plan'!$B$60+AN34*'Location Plan'!$C$60+AO34*'Location Plan'!$D$60+AP34*'Location Plan'!$E$60+AQ34*'Location Plan'!$F$60+AR34*'Location Plan'!$G$60+AS34*'Location Plan'!$H$60</f>
        <v>0</v>
      </c>
      <c r="AV34" s="20">
        <v>0</v>
      </c>
      <c r="AW34" s="20">
        <v>0</v>
      </c>
      <c r="AX34" s="20">
        <v>0</v>
      </c>
      <c r="AY34" s="20">
        <v>0</v>
      </c>
      <c r="AZ34" s="20">
        <v>0</v>
      </c>
      <c r="BA34" s="20">
        <v>0</v>
      </c>
      <c r="BB34" s="20">
        <v>0</v>
      </c>
      <c r="BC34" s="5">
        <f t="shared" si="5"/>
        <v>0</v>
      </c>
      <c r="BD34" s="25">
        <f>AV34*'Location Plan'!$B$60+AW34*'Location Plan'!$C$60+AX34*'Location Plan'!$D$60+AY34*'Location Plan'!$E$60+AZ34*'Location Plan'!$F$60+BA34*'Location Plan'!$G$60+BB34*'Location Plan'!$H$60</f>
        <v>0</v>
      </c>
      <c r="BE34" s="20">
        <v>0</v>
      </c>
      <c r="BF34" s="20">
        <v>0</v>
      </c>
      <c r="BG34" s="20">
        <v>0</v>
      </c>
      <c r="BH34" s="20">
        <v>0</v>
      </c>
      <c r="BI34" s="20">
        <v>0</v>
      </c>
      <c r="BJ34" s="20">
        <v>0</v>
      </c>
      <c r="BK34" s="20">
        <v>0</v>
      </c>
      <c r="BL34" s="5">
        <f t="shared" si="6"/>
        <v>0</v>
      </c>
      <c r="BM34" s="25">
        <f>BE34*'Location Plan'!$B$60+BF34*'Location Plan'!$C$60+BG34*'Location Plan'!$D$60+BH34*'Location Plan'!$E$60+BI34*'Location Plan'!$F$60+BJ34*'Location Plan'!$G$60+BK34*'Location Plan'!$H$60</f>
        <v>0</v>
      </c>
    </row>
    <row r="35" spans="1:65" ht="13.5" customHeight="1">
      <c r="A35" s="115">
        <v>0.32986111111111099</v>
      </c>
      <c r="B35" s="116"/>
      <c r="C35" s="20">
        <v>4</v>
      </c>
      <c r="D35" s="20">
        <v>2</v>
      </c>
      <c r="E35" s="20">
        <v>0</v>
      </c>
      <c r="F35" s="20">
        <v>0</v>
      </c>
      <c r="G35" s="20">
        <v>0</v>
      </c>
      <c r="H35" s="20">
        <v>0</v>
      </c>
      <c r="I35" s="20">
        <v>0</v>
      </c>
      <c r="J35" s="5">
        <f t="shared" si="0"/>
        <v>6</v>
      </c>
      <c r="K35" s="25">
        <f>C35*'Location Plan'!$B$60+D35*'Location Plan'!$C$60+E35*'Location Plan'!$D$60+F35*'Location Plan'!$E$60+G35*'Location Plan'!$F$60+H35*'Location Plan'!$G$60+I35*'Location Plan'!$H$60</f>
        <v>6</v>
      </c>
      <c r="L35" s="20">
        <v>0</v>
      </c>
      <c r="M35" s="20">
        <v>0</v>
      </c>
      <c r="N35" s="20">
        <v>0</v>
      </c>
      <c r="O35" s="20">
        <v>0</v>
      </c>
      <c r="P35" s="20">
        <v>0</v>
      </c>
      <c r="Q35" s="20">
        <v>0</v>
      </c>
      <c r="R35" s="20">
        <v>0</v>
      </c>
      <c r="S35" s="5">
        <f t="shared" si="1"/>
        <v>0</v>
      </c>
      <c r="T35" s="25">
        <f>L35*'Location Plan'!$B$60+M35*'Location Plan'!$C$60+N35*'Location Plan'!$D$60+O35*'Location Plan'!$E$60+P35*'Location Plan'!$F$60+Q35*'Location Plan'!$G$60+R35*'Location Plan'!$H$60</f>
        <v>0</v>
      </c>
      <c r="U35" s="20">
        <v>2</v>
      </c>
      <c r="V35" s="20">
        <v>4</v>
      </c>
      <c r="W35" s="20">
        <v>0</v>
      </c>
      <c r="X35" s="20">
        <v>0</v>
      </c>
      <c r="Y35" s="20">
        <v>0</v>
      </c>
      <c r="Z35" s="20">
        <v>0</v>
      </c>
      <c r="AA35" s="20">
        <v>0</v>
      </c>
      <c r="AB35" s="5">
        <f t="shared" si="2"/>
        <v>6</v>
      </c>
      <c r="AC35" s="25">
        <f>U35*'Location Plan'!$B$60+V35*'Location Plan'!$C$60+W35*'Location Plan'!$D$60+X35*'Location Plan'!$E$60+Y35*'Location Plan'!$F$60+Z35*'Location Plan'!$G$60+AA35*'Location Plan'!$H$60</f>
        <v>6</v>
      </c>
      <c r="AD35" s="20">
        <v>3</v>
      </c>
      <c r="AE35" s="20">
        <v>1</v>
      </c>
      <c r="AF35" s="20">
        <v>0</v>
      </c>
      <c r="AG35" s="20">
        <v>0</v>
      </c>
      <c r="AH35" s="20">
        <v>1</v>
      </c>
      <c r="AI35" s="20">
        <v>0</v>
      </c>
      <c r="AJ35" s="20">
        <v>0</v>
      </c>
      <c r="AK35" s="5">
        <f t="shared" si="3"/>
        <v>5</v>
      </c>
      <c r="AL35" s="25">
        <f>AD35*'Location Plan'!$B$60+AE35*'Location Plan'!$C$60+AF35*'Location Plan'!$D$60+AG35*'Location Plan'!$E$60+AH35*'Location Plan'!$F$60+AI35*'Location Plan'!$G$60+AJ35*'Location Plan'!$H$60</f>
        <v>6.5</v>
      </c>
      <c r="AM35" s="27"/>
      <c r="AN35" s="27"/>
      <c r="AO35" s="27"/>
      <c r="AP35" s="27"/>
      <c r="AQ35" s="27"/>
      <c r="AR35" s="27"/>
      <c r="AS35" s="27"/>
      <c r="AT35" s="5">
        <f t="shared" si="4"/>
        <v>0</v>
      </c>
      <c r="AU35" s="25">
        <f>AM35*'Location Plan'!$B$60+AN35*'Location Plan'!$C$60+AO35*'Location Plan'!$D$60+AP35*'Location Plan'!$E$60+AQ35*'Location Plan'!$F$60+AR35*'Location Plan'!$G$60+AS35*'Location Plan'!$H$60</f>
        <v>0</v>
      </c>
      <c r="AV35" s="20">
        <v>19</v>
      </c>
      <c r="AW35" s="20">
        <v>3</v>
      </c>
      <c r="AX35" s="20">
        <v>0</v>
      </c>
      <c r="AY35" s="20">
        <v>0</v>
      </c>
      <c r="AZ35" s="20">
        <v>0</v>
      </c>
      <c r="BA35" s="20">
        <v>0</v>
      </c>
      <c r="BB35" s="20">
        <v>0</v>
      </c>
      <c r="BC35" s="5">
        <f t="shared" si="5"/>
        <v>22</v>
      </c>
      <c r="BD35" s="25">
        <f>AV35*'Location Plan'!$B$60+AW35*'Location Plan'!$C$60+AX35*'Location Plan'!$D$60+AY35*'Location Plan'!$E$60+AZ35*'Location Plan'!$F$60+BA35*'Location Plan'!$G$60+BB35*'Location Plan'!$H$60</f>
        <v>22</v>
      </c>
      <c r="BE35" s="20">
        <v>0</v>
      </c>
      <c r="BF35" s="20">
        <v>0</v>
      </c>
      <c r="BG35" s="20">
        <v>0</v>
      </c>
      <c r="BH35" s="20">
        <v>0</v>
      </c>
      <c r="BI35" s="20">
        <v>0</v>
      </c>
      <c r="BJ35" s="20">
        <v>0</v>
      </c>
      <c r="BK35" s="20">
        <v>0</v>
      </c>
      <c r="BL35" s="5">
        <f t="shared" si="6"/>
        <v>0</v>
      </c>
      <c r="BM35" s="25">
        <f>BE35*'Location Plan'!$B$60+BF35*'Location Plan'!$C$60+BG35*'Location Plan'!$D$60+BH35*'Location Plan'!$E$60+BI35*'Location Plan'!$F$60+BJ35*'Location Plan'!$G$60+BK35*'Location Plan'!$H$60</f>
        <v>0</v>
      </c>
    </row>
    <row r="36" spans="1:65" ht="13.5" customHeight="1">
      <c r="A36" s="115">
        <v>0.33333333333333298</v>
      </c>
      <c r="B36" s="116"/>
      <c r="C36" s="20">
        <v>3</v>
      </c>
      <c r="D36" s="20">
        <v>0</v>
      </c>
      <c r="E36" s="20">
        <v>0</v>
      </c>
      <c r="F36" s="20">
        <v>0</v>
      </c>
      <c r="G36" s="20">
        <v>0</v>
      </c>
      <c r="H36" s="20">
        <v>0</v>
      </c>
      <c r="I36" s="20">
        <v>0</v>
      </c>
      <c r="J36" s="5">
        <f t="shared" si="0"/>
        <v>3</v>
      </c>
      <c r="K36" s="25">
        <f>C36*'Location Plan'!$B$60+D36*'Location Plan'!$C$60+E36*'Location Plan'!$D$60+F36*'Location Plan'!$E$60+G36*'Location Plan'!$F$60+H36*'Location Plan'!$G$60+I36*'Location Plan'!$H$60</f>
        <v>3</v>
      </c>
      <c r="L36" s="20">
        <v>0</v>
      </c>
      <c r="M36" s="20">
        <v>0</v>
      </c>
      <c r="N36" s="20">
        <v>0</v>
      </c>
      <c r="O36" s="20">
        <v>0</v>
      </c>
      <c r="P36" s="20">
        <v>0</v>
      </c>
      <c r="Q36" s="20">
        <v>0</v>
      </c>
      <c r="R36" s="20">
        <v>0</v>
      </c>
      <c r="S36" s="5">
        <f t="shared" si="1"/>
        <v>0</v>
      </c>
      <c r="T36" s="25">
        <f>L36*'Location Plan'!$B$60+M36*'Location Plan'!$C$60+N36*'Location Plan'!$D$60+O36*'Location Plan'!$E$60+P36*'Location Plan'!$F$60+Q36*'Location Plan'!$G$60+R36*'Location Plan'!$H$60</f>
        <v>0</v>
      </c>
      <c r="U36" s="20">
        <v>2</v>
      </c>
      <c r="V36" s="20">
        <v>0</v>
      </c>
      <c r="W36" s="20">
        <v>0</v>
      </c>
      <c r="X36" s="20">
        <v>0</v>
      </c>
      <c r="Y36" s="20">
        <v>0</v>
      </c>
      <c r="Z36" s="20">
        <v>0</v>
      </c>
      <c r="AA36" s="20">
        <v>0</v>
      </c>
      <c r="AB36" s="5">
        <f t="shared" si="2"/>
        <v>2</v>
      </c>
      <c r="AC36" s="25">
        <f>U36*'Location Plan'!$B$60+V36*'Location Plan'!$C$60+W36*'Location Plan'!$D$60+X36*'Location Plan'!$E$60+Y36*'Location Plan'!$F$60+Z36*'Location Plan'!$G$60+AA36*'Location Plan'!$H$60</f>
        <v>2</v>
      </c>
      <c r="AD36" s="20">
        <v>2</v>
      </c>
      <c r="AE36" s="20">
        <v>2</v>
      </c>
      <c r="AF36" s="20">
        <v>0</v>
      </c>
      <c r="AG36" s="20">
        <v>0</v>
      </c>
      <c r="AH36" s="20">
        <v>0</v>
      </c>
      <c r="AI36" s="20">
        <v>0</v>
      </c>
      <c r="AJ36" s="20">
        <v>0</v>
      </c>
      <c r="AK36" s="5">
        <f t="shared" si="3"/>
        <v>4</v>
      </c>
      <c r="AL36" s="25">
        <f>AD36*'Location Plan'!$B$60+AE36*'Location Plan'!$C$60+AF36*'Location Plan'!$D$60+AG36*'Location Plan'!$E$60+AH36*'Location Plan'!$F$60+AI36*'Location Plan'!$G$60+AJ36*'Location Plan'!$H$60</f>
        <v>4</v>
      </c>
      <c r="AM36" s="27"/>
      <c r="AN36" s="27"/>
      <c r="AO36" s="27"/>
      <c r="AP36" s="27"/>
      <c r="AQ36" s="27"/>
      <c r="AR36" s="27"/>
      <c r="AS36" s="27"/>
      <c r="AT36" s="5">
        <f t="shared" si="4"/>
        <v>0</v>
      </c>
      <c r="AU36" s="25">
        <f>AM36*'Location Plan'!$B$60+AN36*'Location Plan'!$C$60+AO36*'Location Plan'!$D$60+AP36*'Location Plan'!$E$60+AQ36*'Location Plan'!$F$60+AR36*'Location Plan'!$G$60+AS36*'Location Plan'!$H$60</f>
        <v>0</v>
      </c>
      <c r="AV36" s="20">
        <v>11</v>
      </c>
      <c r="AW36" s="20">
        <v>1</v>
      </c>
      <c r="AX36" s="20">
        <v>0</v>
      </c>
      <c r="AY36" s="20">
        <v>0</v>
      </c>
      <c r="AZ36" s="20">
        <v>0</v>
      </c>
      <c r="BA36" s="20">
        <v>0</v>
      </c>
      <c r="BB36" s="20">
        <v>0</v>
      </c>
      <c r="BC36" s="5">
        <f t="shared" si="5"/>
        <v>12</v>
      </c>
      <c r="BD36" s="25">
        <f>AV36*'Location Plan'!$B$60+AW36*'Location Plan'!$C$60+AX36*'Location Plan'!$D$60+AY36*'Location Plan'!$E$60+AZ36*'Location Plan'!$F$60+BA36*'Location Plan'!$G$60+BB36*'Location Plan'!$H$60</f>
        <v>12</v>
      </c>
      <c r="BE36" s="20">
        <v>0</v>
      </c>
      <c r="BF36" s="20">
        <v>0</v>
      </c>
      <c r="BG36" s="20">
        <v>0</v>
      </c>
      <c r="BH36" s="20">
        <v>0</v>
      </c>
      <c r="BI36" s="20">
        <v>0</v>
      </c>
      <c r="BJ36" s="20">
        <v>0</v>
      </c>
      <c r="BK36" s="20">
        <v>0</v>
      </c>
      <c r="BL36" s="5">
        <f t="shared" si="6"/>
        <v>0</v>
      </c>
      <c r="BM36" s="25">
        <f>BE36*'Location Plan'!$B$60+BF36*'Location Plan'!$C$60+BG36*'Location Plan'!$D$60+BH36*'Location Plan'!$E$60+BI36*'Location Plan'!$F$60+BJ36*'Location Plan'!$G$60+BK36*'Location Plan'!$H$60</f>
        <v>0</v>
      </c>
    </row>
    <row r="37" spans="1:65" ht="13.5" customHeight="1">
      <c r="A37" s="115">
        <v>0.33680555555555503</v>
      </c>
      <c r="B37" s="116"/>
      <c r="C37" s="20">
        <v>0</v>
      </c>
      <c r="D37" s="20">
        <v>0</v>
      </c>
      <c r="E37" s="20">
        <v>0</v>
      </c>
      <c r="F37" s="20">
        <v>0</v>
      </c>
      <c r="G37" s="20">
        <v>0</v>
      </c>
      <c r="H37" s="20">
        <v>0</v>
      </c>
      <c r="I37" s="20">
        <v>0</v>
      </c>
      <c r="J37" s="5">
        <f t="shared" si="0"/>
        <v>0</v>
      </c>
      <c r="K37" s="25">
        <f>C37*'Location Plan'!$B$60+D37*'Location Plan'!$C$60+E37*'Location Plan'!$D$60+F37*'Location Plan'!$E$60+G37*'Location Plan'!$F$60+H37*'Location Plan'!$G$60+I37*'Location Plan'!$H$60</f>
        <v>0</v>
      </c>
      <c r="L37" s="20">
        <v>0</v>
      </c>
      <c r="M37" s="20">
        <v>0</v>
      </c>
      <c r="N37" s="20">
        <v>0</v>
      </c>
      <c r="O37" s="20">
        <v>0</v>
      </c>
      <c r="P37" s="20">
        <v>0</v>
      </c>
      <c r="Q37" s="20">
        <v>0</v>
      </c>
      <c r="R37" s="20">
        <v>0</v>
      </c>
      <c r="S37" s="5">
        <f t="shared" si="1"/>
        <v>0</v>
      </c>
      <c r="T37" s="25">
        <f>L37*'Location Plan'!$B$60+M37*'Location Plan'!$C$60+N37*'Location Plan'!$D$60+O37*'Location Plan'!$E$60+P37*'Location Plan'!$F$60+Q37*'Location Plan'!$G$60+R37*'Location Plan'!$H$60</f>
        <v>0</v>
      </c>
      <c r="U37" s="20">
        <v>2</v>
      </c>
      <c r="V37" s="20">
        <v>1</v>
      </c>
      <c r="W37" s="20">
        <v>0</v>
      </c>
      <c r="X37" s="20">
        <v>1</v>
      </c>
      <c r="Y37" s="20">
        <v>0</v>
      </c>
      <c r="Z37" s="20">
        <v>0</v>
      </c>
      <c r="AA37" s="20">
        <v>0</v>
      </c>
      <c r="AB37" s="5">
        <f t="shared" si="2"/>
        <v>4</v>
      </c>
      <c r="AC37" s="25">
        <f>U37*'Location Plan'!$B$60+V37*'Location Plan'!$C$60+W37*'Location Plan'!$D$60+X37*'Location Plan'!$E$60+Y37*'Location Plan'!$F$60+Z37*'Location Plan'!$G$60+AA37*'Location Plan'!$H$60</f>
        <v>5.9</v>
      </c>
      <c r="AD37" s="20">
        <v>1</v>
      </c>
      <c r="AE37" s="20">
        <v>1</v>
      </c>
      <c r="AF37" s="20">
        <v>1</v>
      </c>
      <c r="AG37" s="20">
        <v>0</v>
      </c>
      <c r="AH37" s="20">
        <v>1</v>
      </c>
      <c r="AI37" s="20">
        <v>0</v>
      </c>
      <c r="AJ37" s="20">
        <v>0</v>
      </c>
      <c r="AK37" s="5">
        <f t="shared" si="3"/>
        <v>4</v>
      </c>
      <c r="AL37" s="25">
        <f>AD37*'Location Plan'!$B$60+AE37*'Location Plan'!$C$60+AF37*'Location Plan'!$D$60+AG37*'Location Plan'!$E$60+AH37*'Location Plan'!$F$60+AI37*'Location Plan'!$G$60+AJ37*'Location Plan'!$H$60</f>
        <v>6.4</v>
      </c>
      <c r="AM37" s="27"/>
      <c r="AN37" s="27"/>
      <c r="AO37" s="27"/>
      <c r="AP37" s="27"/>
      <c r="AQ37" s="27"/>
      <c r="AR37" s="27"/>
      <c r="AS37" s="27"/>
      <c r="AT37" s="5">
        <f t="shared" si="4"/>
        <v>0</v>
      </c>
      <c r="AU37" s="25">
        <f>AM37*'Location Plan'!$B$60+AN37*'Location Plan'!$C$60+AO37*'Location Plan'!$D$60+AP37*'Location Plan'!$E$60+AQ37*'Location Plan'!$F$60+AR37*'Location Plan'!$G$60+AS37*'Location Plan'!$H$60</f>
        <v>0</v>
      </c>
      <c r="AV37" s="20">
        <v>6</v>
      </c>
      <c r="AW37" s="20">
        <v>0</v>
      </c>
      <c r="AX37" s="20">
        <v>1</v>
      </c>
      <c r="AY37" s="20">
        <v>0</v>
      </c>
      <c r="AZ37" s="20">
        <v>0</v>
      </c>
      <c r="BA37" s="20">
        <v>0</v>
      </c>
      <c r="BB37" s="20">
        <v>0</v>
      </c>
      <c r="BC37" s="5">
        <f t="shared" si="5"/>
        <v>7</v>
      </c>
      <c r="BD37" s="25">
        <f>AV37*'Location Plan'!$B$60+AW37*'Location Plan'!$C$60+AX37*'Location Plan'!$D$60+AY37*'Location Plan'!$E$60+AZ37*'Location Plan'!$F$60+BA37*'Location Plan'!$G$60+BB37*'Location Plan'!$H$60</f>
        <v>7.9</v>
      </c>
      <c r="BE37" s="20">
        <v>0</v>
      </c>
      <c r="BF37" s="20">
        <v>0</v>
      </c>
      <c r="BG37" s="20">
        <v>0</v>
      </c>
      <c r="BH37" s="20">
        <v>0</v>
      </c>
      <c r="BI37" s="20">
        <v>0</v>
      </c>
      <c r="BJ37" s="20">
        <v>0</v>
      </c>
      <c r="BK37" s="20">
        <v>0</v>
      </c>
      <c r="BL37" s="5">
        <f t="shared" si="6"/>
        <v>0</v>
      </c>
      <c r="BM37" s="25">
        <f>BE37*'Location Plan'!$B$60+BF37*'Location Plan'!$C$60+BG37*'Location Plan'!$D$60+BH37*'Location Plan'!$E$60+BI37*'Location Plan'!$F$60+BJ37*'Location Plan'!$G$60+BK37*'Location Plan'!$H$60</f>
        <v>0</v>
      </c>
    </row>
    <row r="38" spans="1:65" ht="13.5" customHeight="1">
      <c r="A38" s="115">
        <v>0.34027777777777801</v>
      </c>
      <c r="B38" s="116"/>
      <c r="C38" s="20">
        <v>0</v>
      </c>
      <c r="D38" s="20">
        <v>0</v>
      </c>
      <c r="E38" s="20">
        <v>0</v>
      </c>
      <c r="F38" s="20">
        <v>0</v>
      </c>
      <c r="G38" s="20">
        <v>0</v>
      </c>
      <c r="H38" s="20">
        <v>0</v>
      </c>
      <c r="I38" s="20">
        <v>0</v>
      </c>
      <c r="J38" s="5">
        <f t="shared" si="0"/>
        <v>0</v>
      </c>
      <c r="K38" s="25">
        <f>C38*'Location Plan'!$B$60+D38*'Location Plan'!$C$60+E38*'Location Plan'!$D$60+F38*'Location Plan'!$E$60+G38*'Location Plan'!$F$60+H38*'Location Plan'!$G$60+I38*'Location Plan'!$H$60</f>
        <v>0</v>
      </c>
      <c r="L38" s="20">
        <v>0</v>
      </c>
      <c r="M38" s="20">
        <v>0</v>
      </c>
      <c r="N38" s="20">
        <v>0</v>
      </c>
      <c r="O38" s="20">
        <v>0</v>
      </c>
      <c r="P38" s="20">
        <v>0</v>
      </c>
      <c r="Q38" s="20">
        <v>0</v>
      </c>
      <c r="R38" s="20">
        <v>0</v>
      </c>
      <c r="S38" s="5">
        <f t="shared" si="1"/>
        <v>0</v>
      </c>
      <c r="T38" s="25">
        <f>L38*'Location Plan'!$B$60+M38*'Location Plan'!$C$60+N38*'Location Plan'!$D$60+O38*'Location Plan'!$E$60+P38*'Location Plan'!$F$60+Q38*'Location Plan'!$G$60+R38*'Location Plan'!$H$60</f>
        <v>0</v>
      </c>
      <c r="U38" s="20">
        <v>0</v>
      </c>
      <c r="V38" s="20">
        <v>0</v>
      </c>
      <c r="W38" s="20">
        <v>0</v>
      </c>
      <c r="X38" s="20">
        <v>0</v>
      </c>
      <c r="Y38" s="20">
        <v>0</v>
      </c>
      <c r="Z38" s="20">
        <v>0</v>
      </c>
      <c r="AA38" s="20">
        <v>0</v>
      </c>
      <c r="AB38" s="5">
        <f t="shared" si="2"/>
        <v>0</v>
      </c>
      <c r="AC38" s="25">
        <f>U38*'Location Plan'!$B$60+V38*'Location Plan'!$C$60+W38*'Location Plan'!$D$60+X38*'Location Plan'!$E$60+Y38*'Location Plan'!$F$60+Z38*'Location Plan'!$G$60+AA38*'Location Plan'!$H$60</f>
        <v>0</v>
      </c>
      <c r="AD38" s="20">
        <v>1</v>
      </c>
      <c r="AE38" s="20">
        <v>1</v>
      </c>
      <c r="AF38" s="20">
        <v>0</v>
      </c>
      <c r="AG38" s="20">
        <v>0</v>
      </c>
      <c r="AH38" s="20">
        <v>0</v>
      </c>
      <c r="AI38" s="20">
        <v>0</v>
      </c>
      <c r="AJ38" s="20">
        <v>0</v>
      </c>
      <c r="AK38" s="5">
        <f t="shared" si="3"/>
        <v>2</v>
      </c>
      <c r="AL38" s="25">
        <f>AD38*'Location Plan'!$B$60+AE38*'Location Plan'!$C$60+AF38*'Location Plan'!$D$60+AG38*'Location Plan'!$E$60+AH38*'Location Plan'!$F$60+AI38*'Location Plan'!$G$60+AJ38*'Location Plan'!$H$60</f>
        <v>2</v>
      </c>
      <c r="AM38" s="27"/>
      <c r="AN38" s="27"/>
      <c r="AO38" s="27"/>
      <c r="AP38" s="27"/>
      <c r="AQ38" s="27"/>
      <c r="AR38" s="27"/>
      <c r="AS38" s="27"/>
      <c r="AT38" s="5">
        <f t="shared" si="4"/>
        <v>0</v>
      </c>
      <c r="AU38" s="25">
        <f>AM38*'Location Plan'!$B$60+AN38*'Location Plan'!$C$60+AO38*'Location Plan'!$D$60+AP38*'Location Plan'!$E$60+AQ38*'Location Plan'!$F$60+AR38*'Location Plan'!$G$60+AS38*'Location Plan'!$H$60</f>
        <v>0</v>
      </c>
      <c r="AV38" s="20">
        <v>18</v>
      </c>
      <c r="AW38" s="20">
        <v>2</v>
      </c>
      <c r="AX38" s="20">
        <v>2</v>
      </c>
      <c r="AY38" s="20">
        <v>0</v>
      </c>
      <c r="AZ38" s="20">
        <v>0</v>
      </c>
      <c r="BA38" s="20">
        <v>0</v>
      </c>
      <c r="BB38" s="20">
        <v>0</v>
      </c>
      <c r="BC38" s="5">
        <f t="shared" si="5"/>
        <v>22</v>
      </c>
      <c r="BD38" s="25">
        <f>AV38*'Location Plan'!$B$60+AW38*'Location Plan'!$C$60+AX38*'Location Plan'!$D$60+AY38*'Location Plan'!$E$60+AZ38*'Location Plan'!$F$60+BA38*'Location Plan'!$G$60+BB38*'Location Plan'!$H$60</f>
        <v>23.8</v>
      </c>
      <c r="BE38" s="20">
        <v>1</v>
      </c>
      <c r="BF38" s="20">
        <v>0</v>
      </c>
      <c r="BG38" s="20">
        <v>0</v>
      </c>
      <c r="BH38" s="20">
        <v>0</v>
      </c>
      <c r="BI38" s="20">
        <v>0</v>
      </c>
      <c r="BJ38" s="20">
        <v>0</v>
      </c>
      <c r="BK38" s="20">
        <v>0</v>
      </c>
      <c r="BL38" s="5">
        <f t="shared" si="6"/>
        <v>1</v>
      </c>
      <c r="BM38" s="25">
        <f>BE38*'Location Plan'!$B$60+BF38*'Location Plan'!$C$60+BG38*'Location Plan'!$D$60+BH38*'Location Plan'!$E$60+BI38*'Location Plan'!$F$60+BJ38*'Location Plan'!$G$60+BK38*'Location Plan'!$H$60</f>
        <v>1</v>
      </c>
    </row>
    <row r="39" spans="1:65" ht="13.5" customHeight="1">
      <c r="A39" s="115">
        <v>0.34375</v>
      </c>
      <c r="B39" s="116"/>
      <c r="C39" s="20">
        <v>1</v>
      </c>
      <c r="D39" s="20">
        <v>0</v>
      </c>
      <c r="E39" s="20">
        <v>0</v>
      </c>
      <c r="F39" s="20">
        <v>0</v>
      </c>
      <c r="G39" s="20">
        <v>0</v>
      </c>
      <c r="H39" s="20">
        <v>0</v>
      </c>
      <c r="I39" s="20">
        <v>0</v>
      </c>
      <c r="J39" s="5">
        <f t="shared" si="0"/>
        <v>1</v>
      </c>
      <c r="K39" s="25">
        <f>C39*'Location Plan'!$B$60+D39*'Location Plan'!$C$60+E39*'Location Plan'!$D$60+F39*'Location Plan'!$E$60+G39*'Location Plan'!$F$60+H39*'Location Plan'!$G$60+I39*'Location Plan'!$H$60</f>
        <v>1</v>
      </c>
      <c r="L39" s="20">
        <v>0</v>
      </c>
      <c r="M39" s="20">
        <v>0</v>
      </c>
      <c r="N39" s="20">
        <v>0</v>
      </c>
      <c r="O39" s="20">
        <v>0</v>
      </c>
      <c r="P39" s="20">
        <v>0</v>
      </c>
      <c r="Q39" s="20">
        <v>0</v>
      </c>
      <c r="R39" s="20">
        <v>0</v>
      </c>
      <c r="S39" s="5">
        <f t="shared" si="1"/>
        <v>0</v>
      </c>
      <c r="T39" s="25">
        <f>L39*'Location Plan'!$B$60+M39*'Location Plan'!$C$60+N39*'Location Plan'!$D$60+O39*'Location Plan'!$E$60+P39*'Location Plan'!$F$60+Q39*'Location Plan'!$G$60+R39*'Location Plan'!$H$60</f>
        <v>0</v>
      </c>
      <c r="U39" s="20">
        <v>4</v>
      </c>
      <c r="V39" s="20">
        <v>4</v>
      </c>
      <c r="W39" s="20">
        <v>1</v>
      </c>
      <c r="X39" s="20">
        <v>0</v>
      </c>
      <c r="Y39" s="20">
        <v>2</v>
      </c>
      <c r="Z39" s="20">
        <v>0</v>
      </c>
      <c r="AA39" s="20">
        <v>0</v>
      </c>
      <c r="AB39" s="5">
        <f t="shared" si="2"/>
        <v>11</v>
      </c>
      <c r="AC39" s="25">
        <f>U39*'Location Plan'!$B$60+V39*'Location Plan'!$C$60+W39*'Location Plan'!$D$60+X39*'Location Plan'!$E$60+Y39*'Location Plan'!$F$60+Z39*'Location Plan'!$G$60+AA39*'Location Plan'!$H$60</f>
        <v>14.9</v>
      </c>
      <c r="AD39" s="20">
        <v>1</v>
      </c>
      <c r="AE39" s="20">
        <v>0</v>
      </c>
      <c r="AF39" s="20">
        <v>0</v>
      </c>
      <c r="AG39" s="20">
        <v>0</v>
      </c>
      <c r="AH39" s="20">
        <v>0</v>
      </c>
      <c r="AI39" s="20">
        <v>0</v>
      </c>
      <c r="AJ39" s="20">
        <v>0</v>
      </c>
      <c r="AK39" s="5">
        <f t="shared" si="3"/>
        <v>1</v>
      </c>
      <c r="AL39" s="25">
        <f>AD39*'Location Plan'!$B$60+AE39*'Location Plan'!$C$60+AF39*'Location Plan'!$D$60+AG39*'Location Plan'!$E$60+AH39*'Location Plan'!$F$60+AI39*'Location Plan'!$G$60+AJ39*'Location Plan'!$H$60</f>
        <v>1</v>
      </c>
      <c r="AM39" s="27"/>
      <c r="AN39" s="27"/>
      <c r="AO39" s="27"/>
      <c r="AP39" s="27"/>
      <c r="AQ39" s="27"/>
      <c r="AR39" s="27"/>
      <c r="AS39" s="27"/>
      <c r="AT39" s="5">
        <f t="shared" si="4"/>
        <v>0</v>
      </c>
      <c r="AU39" s="25">
        <f>AM39*'Location Plan'!$B$60+AN39*'Location Plan'!$C$60+AO39*'Location Plan'!$D$60+AP39*'Location Plan'!$E$60+AQ39*'Location Plan'!$F$60+AR39*'Location Plan'!$G$60+AS39*'Location Plan'!$H$60</f>
        <v>0</v>
      </c>
      <c r="AV39" s="20">
        <v>16</v>
      </c>
      <c r="AW39" s="20">
        <v>3</v>
      </c>
      <c r="AX39" s="20">
        <v>0</v>
      </c>
      <c r="AY39" s="20">
        <v>0</v>
      </c>
      <c r="AZ39" s="20">
        <v>0</v>
      </c>
      <c r="BA39" s="20">
        <v>0</v>
      </c>
      <c r="BB39" s="20">
        <v>0</v>
      </c>
      <c r="BC39" s="5">
        <f t="shared" si="5"/>
        <v>19</v>
      </c>
      <c r="BD39" s="25">
        <f>AV39*'Location Plan'!$B$60+AW39*'Location Plan'!$C$60+AX39*'Location Plan'!$D$60+AY39*'Location Plan'!$E$60+AZ39*'Location Plan'!$F$60+BA39*'Location Plan'!$G$60+BB39*'Location Plan'!$H$60</f>
        <v>19</v>
      </c>
      <c r="BE39" s="20">
        <v>0</v>
      </c>
      <c r="BF39" s="20">
        <v>0</v>
      </c>
      <c r="BG39" s="20">
        <v>0</v>
      </c>
      <c r="BH39" s="20">
        <v>0</v>
      </c>
      <c r="BI39" s="20">
        <v>0</v>
      </c>
      <c r="BJ39" s="20">
        <v>0</v>
      </c>
      <c r="BK39" s="20">
        <v>0</v>
      </c>
      <c r="BL39" s="5">
        <f t="shared" si="6"/>
        <v>0</v>
      </c>
      <c r="BM39" s="25">
        <f>BE39*'Location Plan'!$B$60+BF39*'Location Plan'!$C$60+BG39*'Location Plan'!$D$60+BH39*'Location Plan'!$E$60+BI39*'Location Plan'!$F$60+BJ39*'Location Plan'!$G$60+BK39*'Location Plan'!$H$60</f>
        <v>0</v>
      </c>
    </row>
    <row r="40" spans="1:65" ht="13.5" customHeight="1">
      <c r="A40" s="115">
        <v>0.34722222222222199</v>
      </c>
      <c r="B40" s="116"/>
      <c r="C40" s="20">
        <v>0</v>
      </c>
      <c r="D40" s="20">
        <v>0</v>
      </c>
      <c r="E40" s="20">
        <v>0</v>
      </c>
      <c r="F40" s="20">
        <v>0</v>
      </c>
      <c r="G40" s="20">
        <v>0</v>
      </c>
      <c r="H40" s="20">
        <v>0</v>
      </c>
      <c r="I40" s="20">
        <v>0</v>
      </c>
      <c r="J40" s="5">
        <f t="shared" si="0"/>
        <v>0</v>
      </c>
      <c r="K40" s="25">
        <f>C40*'Location Plan'!$B$60+D40*'Location Plan'!$C$60+E40*'Location Plan'!$D$60+F40*'Location Plan'!$E$60+G40*'Location Plan'!$F$60+H40*'Location Plan'!$G$60+I40*'Location Plan'!$H$60</f>
        <v>0</v>
      </c>
      <c r="L40" s="20">
        <v>0</v>
      </c>
      <c r="M40" s="20">
        <v>0</v>
      </c>
      <c r="N40" s="20">
        <v>0</v>
      </c>
      <c r="O40" s="20">
        <v>0</v>
      </c>
      <c r="P40" s="20">
        <v>0</v>
      </c>
      <c r="Q40" s="20">
        <v>0</v>
      </c>
      <c r="R40" s="20">
        <v>0</v>
      </c>
      <c r="S40" s="5">
        <f t="shared" si="1"/>
        <v>0</v>
      </c>
      <c r="T40" s="25">
        <f>L40*'Location Plan'!$B$60+M40*'Location Plan'!$C$60+N40*'Location Plan'!$D$60+O40*'Location Plan'!$E$60+P40*'Location Plan'!$F$60+Q40*'Location Plan'!$G$60+R40*'Location Plan'!$H$60</f>
        <v>0</v>
      </c>
      <c r="U40" s="20">
        <v>6</v>
      </c>
      <c r="V40" s="20">
        <v>5</v>
      </c>
      <c r="W40" s="20">
        <v>0</v>
      </c>
      <c r="X40" s="20">
        <v>0</v>
      </c>
      <c r="Y40" s="20">
        <v>0</v>
      </c>
      <c r="Z40" s="20">
        <v>0</v>
      </c>
      <c r="AA40" s="20">
        <v>0</v>
      </c>
      <c r="AB40" s="5">
        <f t="shared" si="2"/>
        <v>11</v>
      </c>
      <c r="AC40" s="25">
        <f>U40*'Location Plan'!$B$60+V40*'Location Plan'!$C$60+W40*'Location Plan'!$D$60+X40*'Location Plan'!$E$60+Y40*'Location Plan'!$F$60+Z40*'Location Plan'!$G$60+AA40*'Location Plan'!$H$60</f>
        <v>11</v>
      </c>
      <c r="AD40" s="26">
        <v>14</v>
      </c>
      <c r="AE40" s="26">
        <v>2</v>
      </c>
      <c r="AF40" s="26">
        <v>0</v>
      </c>
      <c r="AG40" s="26">
        <v>0</v>
      </c>
      <c r="AH40" s="26">
        <v>0</v>
      </c>
      <c r="AI40" s="26">
        <v>0</v>
      </c>
      <c r="AJ40" s="26">
        <v>0</v>
      </c>
      <c r="AK40" s="5">
        <f t="shared" si="3"/>
        <v>16</v>
      </c>
      <c r="AL40" s="25">
        <f>AD40*'Location Plan'!$B$60+AE40*'Location Plan'!$C$60+AF40*'Location Plan'!$D$60+AG40*'Location Plan'!$E$60+AH40*'Location Plan'!$F$60+AI40*'Location Plan'!$G$60+AJ40*'Location Plan'!$H$60</f>
        <v>16</v>
      </c>
      <c r="AM40" s="27"/>
      <c r="AN40" s="27"/>
      <c r="AO40" s="27"/>
      <c r="AP40" s="27"/>
      <c r="AQ40" s="27"/>
      <c r="AR40" s="27"/>
      <c r="AS40" s="27"/>
      <c r="AT40" s="5">
        <f t="shared" si="4"/>
        <v>0</v>
      </c>
      <c r="AU40" s="25">
        <f>AM40*'Location Plan'!$B$60+AN40*'Location Plan'!$C$60+AO40*'Location Plan'!$D$60+AP40*'Location Plan'!$E$60+AQ40*'Location Plan'!$F$60+AR40*'Location Plan'!$G$60+AS40*'Location Plan'!$H$60</f>
        <v>0</v>
      </c>
      <c r="AV40" s="28">
        <v>20</v>
      </c>
      <c r="AW40" s="28">
        <v>5</v>
      </c>
      <c r="AX40" s="28">
        <v>1</v>
      </c>
      <c r="AY40" s="28">
        <v>0</v>
      </c>
      <c r="AZ40" s="28">
        <v>0</v>
      </c>
      <c r="BA40" s="28">
        <v>0</v>
      </c>
      <c r="BB40" s="28">
        <v>0</v>
      </c>
      <c r="BC40" s="5">
        <f t="shared" si="5"/>
        <v>26</v>
      </c>
      <c r="BD40" s="25">
        <f>AV40*'Location Plan'!$B$60+AW40*'Location Plan'!$C$60+AX40*'Location Plan'!$D$60+AY40*'Location Plan'!$E$60+AZ40*'Location Plan'!$F$60+BA40*'Location Plan'!$G$60+BB40*'Location Plan'!$H$60</f>
        <v>26.9</v>
      </c>
      <c r="BE40" s="20">
        <v>0</v>
      </c>
      <c r="BF40" s="20">
        <v>0</v>
      </c>
      <c r="BG40" s="20">
        <v>0</v>
      </c>
      <c r="BH40" s="20">
        <v>0</v>
      </c>
      <c r="BI40" s="20">
        <v>0</v>
      </c>
      <c r="BJ40" s="20">
        <v>0</v>
      </c>
      <c r="BK40" s="20">
        <v>0</v>
      </c>
      <c r="BL40" s="5">
        <f t="shared" si="6"/>
        <v>0</v>
      </c>
      <c r="BM40" s="25">
        <f>BE40*'Location Plan'!$B$60+BF40*'Location Plan'!$C$60+BG40*'Location Plan'!$D$60+BH40*'Location Plan'!$E$60+BI40*'Location Plan'!$F$60+BJ40*'Location Plan'!$G$60+BK40*'Location Plan'!$H$60</f>
        <v>0</v>
      </c>
    </row>
    <row r="41" spans="1:65" ht="13.5" customHeight="1">
      <c r="A41" s="115">
        <v>0.35069444444444398</v>
      </c>
      <c r="B41" s="116"/>
      <c r="C41" s="20">
        <v>6</v>
      </c>
      <c r="D41" s="20">
        <v>0</v>
      </c>
      <c r="E41" s="20">
        <v>0</v>
      </c>
      <c r="F41" s="20">
        <v>0</v>
      </c>
      <c r="G41" s="20">
        <v>0</v>
      </c>
      <c r="H41" s="20">
        <v>1</v>
      </c>
      <c r="I41" s="20">
        <v>0</v>
      </c>
      <c r="J41" s="5">
        <f t="shared" si="0"/>
        <v>7</v>
      </c>
      <c r="K41" s="25">
        <f>C41*'Location Plan'!$B$60+D41*'Location Plan'!$C$60+E41*'Location Plan'!$D$60+F41*'Location Plan'!$E$60+G41*'Location Plan'!$F$60+H41*'Location Plan'!$G$60+I41*'Location Plan'!$H$60</f>
        <v>6.4</v>
      </c>
      <c r="L41" s="20">
        <v>0</v>
      </c>
      <c r="M41" s="20">
        <v>0</v>
      </c>
      <c r="N41" s="20">
        <v>0</v>
      </c>
      <c r="O41" s="20">
        <v>0</v>
      </c>
      <c r="P41" s="20">
        <v>0</v>
      </c>
      <c r="Q41" s="20">
        <v>0</v>
      </c>
      <c r="R41" s="20">
        <v>0</v>
      </c>
      <c r="S41" s="5">
        <f t="shared" si="1"/>
        <v>0</v>
      </c>
      <c r="T41" s="25">
        <f>L41*'Location Plan'!$B$60+M41*'Location Plan'!$C$60+N41*'Location Plan'!$D$60+O41*'Location Plan'!$E$60+P41*'Location Plan'!$F$60+Q41*'Location Plan'!$G$60+R41*'Location Plan'!$H$60</f>
        <v>0</v>
      </c>
      <c r="U41" s="20">
        <v>3</v>
      </c>
      <c r="V41" s="20">
        <v>1</v>
      </c>
      <c r="W41" s="20">
        <v>0</v>
      </c>
      <c r="X41" s="20">
        <v>0</v>
      </c>
      <c r="Y41" s="20">
        <v>2</v>
      </c>
      <c r="Z41" s="20">
        <v>0</v>
      </c>
      <c r="AA41" s="20">
        <v>0</v>
      </c>
      <c r="AB41" s="5">
        <f t="shared" si="2"/>
        <v>6</v>
      </c>
      <c r="AC41" s="25">
        <f>U41*'Location Plan'!$B$60+V41*'Location Plan'!$C$60+W41*'Location Plan'!$D$60+X41*'Location Plan'!$E$60+Y41*'Location Plan'!$F$60+Z41*'Location Plan'!$G$60+AA41*'Location Plan'!$H$60</f>
        <v>9</v>
      </c>
      <c r="AD41" s="26">
        <v>9</v>
      </c>
      <c r="AE41" s="26">
        <v>5</v>
      </c>
      <c r="AF41" s="26">
        <v>0</v>
      </c>
      <c r="AG41" s="26">
        <v>0</v>
      </c>
      <c r="AH41" s="26">
        <v>0</v>
      </c>
      <c r="AI41" s="26">
        <v>0</v>
      </c>
      <c r="AJ41" s="26">
        <v>0</v>
      </c>
      <c r="AK41" s="5">
        <f t="shared" si="3"/>
        <v>14</v>
      </c>
      <c r="AL41" s="25">
        <f>AD41*'Location Plan'!$B$60+AE41*'Location Plan'!$C$60+AF41*'Location Plan'!$D$60+AG41*'Location Plan'!$E$60+AH41*'Location Plan'!$F$60+AI41*'Location Plan'!$G$60+AJ41*'Location Plan'!$H$60</f>
        <v>14</v>
      </c>
      <c r="AM41" s="27"/>
      <c r="AN41" s="27"/>
      <c r="AO41" s="27"/>
      <c r="AP41" s="27"/>
      <c r="AQ41" s="27"/>
      <c r="AR41" s="27"/>
      <c r="AS41" s="27"/>
      <c r="AT41" s="5">
        <f t="shared" si="4"/>
        <v>0</v>
      </c>
      <c r="AU41" s="25">
        <f>AM41*'Location Plan'!$B$60+AN41*'Location Plan'!$C$60+AO41*'Location Plan'!$D$60+AP41*'Location Plan'!$E$60+AQ41*'Location Plan'!$F$60+AR41*'Location Plan'!$G$60+AS41*'Location Plan'!$H$60</f>
        <v>0</v>
      </c>
      <c r="AV41" s="20">
        <v>4</v>
      </c>
      <c r="AW41" s="20">
        <v>2</v>
      </c>
      <c r="AX41" s="20">
        <v>0</v>
      </c>
      <c r="AY41" s="20">
        <v>0</v>
      </c>
      <c r="AZ41" s="20">
        <v>1</v>
      </c>
      <c r="BA41" s="20">
        <v>0</v>
      </c>
      <c r="BB41" s="20">
        <v>0</v>
      </c>
      <c r="BC41" s="5">
        <f t="shared" si="5"/>
        <v>7</v>
      </c>
      <c r="BD41" s="25">
        <f>AV41*'Location Plan'!$B$60+AW41*'Location Plan'!$C$60+AX41*'Location Plan'!$D$60+AY41*'Location Plan'!$E$60+AZ41*'Location Plan'!$F$60+BA41*'Location Plan'!$G$60+BB41*'Location Plan'!$H$60</f>
        <v>8.5</v>
      </c>
      <c r="BE41" s="20">
        <v>0</v>
      </c>
      <c r="BF41" s="20">
        <v>0</v>
      </c>
      <c r="BG41" s="20">
        <v>0</v>
      </c>
      <c r="BH41" s="20">
        <v>0</v>
      </c>
      <c r="BI41" s="20">
        <v>0</v>
      </c>
      <c r="BJ41" s="20">
        <v>0</v>
      </c>
      <c r="BK41" s="20">
        <v>0</v>
      </c>
      <c r="BL41" s="5">
        <f t="shared" si="6"/>
        <v>0</v>
      </c>
      <c r="BM41" s="25">
        <f>BE41*'Location Plan'!$B$60+BF41*'Location Plan'!$C$60+BG41*'Location Plan'!$D$60+BH41*'Location Plan'!$E$60+BI41*'Location Plan'!$F$60+BJ41*'Location Plan'!$G$60+BK41*'Location Plan'!$H$60</f>
        <v>0</v>
      </c>
    </row>
    <row r="42" spans="1:65" ht="13.5" customHeight="1">
      <c r="A42" s="115">
        <v>0.35416666666666602</v>
      </c>
      <c r="B42" s="116"/>
      <c r="C42" s="20">
        <v>1</v>
      </c>
      <c r="D42" s="20">
        <v>0</v>
      </c>
      <c r="E42" s="20">
        <v>0</v>
      </c>
      <c r="F42" s="20">
        <v>0</v>
      </c>
      <c r="G42" s="20">
        <v>0</v>
      </c>
      <c r="H42" s="20">
        <v>0</v>
      </c>
      <c r="I42" s="20">
        <v>0</v>
      </c>
      <c r="J42" s="5">
        <f t="shared" si="0"/>
        <v>1</v>
      </c>
      <c r="K42" s="25">
        <f>C42*'Location Plan'!$B$60+D42*'Location Plan'!$C$60+E42*'Location Plan'!$D$60+F42*'Location Plan'!$E$60+G42*'Location Plan'!$F$60+H42*'Location Plan'!$G$60+I42*'Location Plan'!$H$60</f>
        <v>1</v>
      </c>
      <c r="L42" s="20">
        <v>0</v>
      </c>
      <c r="M42" s="20">
        <v>0</v>
      </c>
      <c r="N42" s="20">
        <v>0</v>
      </c>
      <c r="O42" s="20">
        <v>0</v>
      </c>
      <c r="P42" s="20">
        <v>0</v>
      </c>
      <c r="Q42" s="20">
        <v>0</v>
      </c>
      <c r="R42" s="20">
        <v>0</v>
      </c>
      <c r="S42" s="5">
        <f t="shared" si="1"/>
        <v>0</v>
      </c>
      <c r="T42" s="25">
        <f>L42*'Location Plan'!$B$60+M42*'Location Plan'!$C$60+N42*'Location Plan'!$D$60+O42*'Location Plan'!$E$60+P42*'Location Plan'!$F$60+Q42*'Location Plan'!$G$60+R42*'Location Plan'!$H$60</f>
        <v>0</v>
      </c>
      <c r="U42" s="20">
        <v>1</v>
      </c>
      <c r="V42" s="20">
        <v>0</v>
      </c>
      <c r="W42" s="20">
        <v>0</v>
      </c>
      <c r="X42" s="20">
        <v>0</v>
      </c>
      <c r="Y42" s="20">
        <v>0</v>
      </c>
      <c r="Z42" s="20">
        <v>0</v>
      </c>
      <c r="AA42" s="20">
        <v>0</v>
      </c>
      <c r="AB42" s="5">
        <f t="shared" si="2"/>
        <v>1</v>
      </c>
      <c r="AC42" s="25">
        <f>U42*'Location Plan'!$B$60+V42*'Location Plan'!$C$60+W42*'Location Plan'!$D$60+X42*'Location Plan'!$E$60+Y42*'Location Plan'!$F$60+Z42*'Location Plan'!$G$60+AA42*'Location Plan'!$H$60</f>
        <v>1</v>
      </c>
      <c r="AD42" s="20">
        <v>4</v>
      </c>
      <c r="AE42" s="20">
        <v>0</v>
      </c>
      <c r="AF42" s="20">
        <v>0</v>
      </c>
      <c r="AG42" s="20">
        <v>0</v>
      </c>
      <c r="AH42" s="20">
        <v>0</v>
      </c>
      <c r="AI42" s="20">
        <v>0</v>
      </c>
      <c r="AJ42" s="20">
        <v>0</v>
      </c>
      <c r="AK42" s="5">
        <f t="shared" si="3"/>
        <v>4</v>
      </c>
      <c r="AL42" s="25">
        <f>AD42*'Location Plan'!$B$60+AE42*'Location Plan'!$C$60+AF42*'Location Plan'!$D$60+AG42*'Location Plan'!$E$60+AH42*'Location Plan'!$F$60+AI42*'Location Plan'!$G$60+AJ42*'Location Plan'!$H$60</f>
        <v>4</v>
      </c>
      <c r="AM42" s="27"/>
      <c r="AN42" s="27"/>
      <c r="AO42" s="27"/>
      <c r="AP42" s="27"/>
      <c r="AQ42" s="27"/>
      <c r="AR42" s="27"/>
      <c r="AS42" s="27"/>
      <c r="AT42" s="5">
        <f t="shared" si="4"/>
        <v>0</v>
      </c>
      <c r="AU42" s="25">
        <f>AM42*'Location Plan'!$B$60+AN42*'Location Plan'!$C$60+AO42*'Location Plan'!$D$60+AP42*'Location Plan'!$E$60+AQ42*'Location Plan'!$F$60+AR42*'Location Plan'!$G$60+AS42*'Location Plan'!$H$60</f>
        <v>0</v>
      </c>
      <c r="AV42" s="20">
        <v>13</v>
      </c>
      <c r="AW42" s="20">
        <v>5</v>
      </c>
      <c r="AX42" s="20">
        <v>1</v>
      </c>
      <c r="AY42" s="20">
        <v>0</v>
      </c>
      <c r="AZ42" s="20">
        <v>0</v>
      </c>
      <c r="BA42" s="20">
        <v>0</v>
      </c>
      <c r="BB42" s="20">
        <v>0</v>
      </c>
      <c r="BC42" s="5">
        <f t="shared" si="5"/>
        <v>19</v>
      </c>
      <c r="BD42" s="25">
        <f>AV42*'Location Plan'!$B$60+AW42*'Location Plan'!$C$60+AX42*'Location Plan'!$D$60+AY42*'Location Plan'!$E$60+AZ42*'Location Plan'!$F$60+BA42*'Location Plan'!$G$60+BB42*'Location Plan'!$H$60</f>
        <v>19.899999999999999</v>
      </c>
      <c r="BE42" s="20">
        <v>0</v>
      </c>
      <c r="BF42" s="20">
        <v>0</v>
      </c>
      <c r="BG42" s="20">
        <v>0</v>
      </c>
      <c r="BH42" s="20">
        <v>0</v>
      </c>
      <c r="BI42" s="20">
        <v>0</v>
      </c>
      <c r="BJ42" s="20">
        <v>0</v>
      </c>
      <c r="BK42" s="20">
        <v>0</v>
      </c>
      <c r="BL42" s="5">
        <f t="shared" si="6"/>
        <v>0</v>
      </c>
      <c r="BM42" s="25">
        <f>BE42*'Location Plan'!$B$60+BF42*'Location Plan'!$C$60+BG42*'Location Plan'!$D$60+BH42*'Location Plan'!$E$60+BI42*'Location Plan'!$F$60+BJ42*'Location Plan'!$G$60+BK42*'Location Plan'!$H$60</f>
        <v>0</v>
      </c>
    </row>
    <row r="43" spans="1:65" ht="13.5" customHeight="1">
      <c r="A43" s="115">
        <v>0.35763888888888901</v>
      </c>
      <c r="B43" s="116"/>
      <c r="C43" s="20">
        <v>3</v>
      </c>
      <c r="D43" s="20">
        <v>0</v>
      </c>
      <c r="E43" s="20">
        <v>0</v>
      </c>
      <c r="F43" s="20">
        <v>0</v>
      </c>
      <c r="G43" s="20">
        <v>0</v>
      </c>
      <c r="H43" s="20">
        <v>0</v>
      </c>
      <c r="I43" s="20">
        <v>0</v>
      </c>
      <c r="J43" s="5">
        <f t="shared" si="0"/>
        <v>3</v>
      </c>
      <c r="K43" s="25">
        <f>C43*'Location Plan'!$B$60+D43*'Location Plan'!$C$60+E43*'Location Plan'!$D$60+F43*'Location Plan'!$E$60+G43*'Location Plan'!$F$60+H43*'Location Plan'!$G$60+I43*'Location Plan'!$H$60</f>
        <v>3</v>
      </c>
      <c r="L43" s="20">
        <v>0</v>
      </c>
      <c r="M43" s="20">
        <v>0</v>
      </c>
      <c r="N43" s="20">
        <v>0</v>
      </c>
      <c r="O43" s="20">
        <v>0</v>
      </c>
      <c r="P43" s="20">
        <v>0</v>
      </c>
      <c r="Q43" s="20">
        <v>0</v>
      </c>
      <c r="R43" s="20">
        <v>0</v>
      </c>
      <c r="S43" s="5">
        <f t="shared" si="1"/>
        <v>0</v>
      </c>
      <c r="T43" s="25">
        <f>L43*'Location Plan'!$B$60+M43*'Location Plan'!$C$60+N43*'Location Plan'!$D$60+O43*'Location Plan'!$E$60+P43*'Location Plan'!$F$60+Q43*'Location Plan'!$G$60+R43*'Location Plan'!$H$60</f>
        <v>0</v>
      </c>
      <c r="U43" s="20">
        <v>1</v>
      </c>
      <c r="V43" s="20">
        <v>0</v>
      </c>
      <c r="W43" s="20">
        <v>0</v>
      </c>
      <c r="X43" s="20">
        <v>0</v>
      </c>
      <c r="Y43" s="20">
        <v>0</v>
      </c>
      <c r="Z43" s="20">
        <v>0</v>
      </c>
      <c r="AA43" s="20">
        <v>0</v>
      </c>
      <c r="AB43" s="5">
        <f t="shared" si="2"/>
        <v>1</v>
      </c>
      <c r="AC43" s="25">
        <f>U43*'Location Plan'!$B$60+V43*'Location Plan'!$C$60+W43*'Location Plan'!$D$60+X43*'Location Plan'!$E$60+Y43*'Location Plan'!$F$60+Z43*'Location Plan'!$G$60+AA43*'Location Plan'!$H$60</f>
        <v>1</v>
      </c>
      <c r="AD43" s="20">
        <v>0</v>
      </c>
      <c r="AE43" s="20">
        <v>0</v>
      </c>
      <c r="AF43" s="20">
        <v>0</v>
      </c>
      <c r="AG43" s="20">
        <v>0</v>
      </c>
      <c r="AH43" s="20">
        <v>0</v>
      </c>
      <c r="AI43" s="20">
        <v>0</v>
      </c>
      <c r="AJ43" s="20">
        <v>0</v>
      </c>
      <c r="AK43" s="5">
        <f t="shared" si="3"/>
        <v>0</v>
      </c>
      <c r="AL43" s="25">
        <f>AD43*'Location Plan'!$B$60+AE43*'Location Plan'!$C$60+AF43*'Location Plan'!$D$60+AG43*'Location Plan'!$E$60+AH43*'Location Plan'!$F$60+AI43*'Location Plan'!$G$60+AJ43*'Location Plan'!$H$60</f>
        <v>0</v>
      </c>
      <c r="AM43" s="27"/>
      <c r="AN43" s="27"/>
      <c r="AO43" s="27"/>
      <c r="AP43" s="27"/>
      <c r="AQ43" s="27"/>
      <c r="AR43" s="27"/>
      <c r="AS43" s="27"/>
      <c r="AT43" s="5">
        <f t="shared" si="4"/>
        <v>0</v>
      </c>
      <c r="AU43" s="25">
        <f>AM43*'Location Plan'!$B$60+AN43*'Location Plan'!$C$60+AO43*'Location Plan'!$D$60+AP43*'Location Plan'!$E$60+AQ43*'Location Plan'!$F$60+AR43*'Location Plan'!$G$60+AS43*'Location Plan'!$H$60</f>
        <v>0</v>
      </c>
      <c r="AV43" s="20">
        <v>4</v>
      </c>
      <c r="AW43" s="20">
        <v>0</v>
      </c>
      <c r="AX43" s="20">
        <v>0</v>
      </c>
      <c r="AY43" s="20">
        <v>0</v>
      </c>
      <c r="AZ43" s="20">
        <v>0</v>
      </c>
      <c r="BA43" s="20">
        <v>0</v>
      </c>
      <c r="BB43" s="20">
        <v>0</v>
      </c>
      <c r="BC43" s="5">
        <f t="shared" si="5"/>
        <v>4</v>
      </c>
      <c r="BD43" s="25">
        <f>AV43*'Location Plan'!$B$60+AW43*'Location Plan'!$C$60+AX43*'Location Plan'!$D$60+AY43*'Location Plan'!$E$60+AZ43*'Location Plan'!$F$60+BA43*'Location Plan'!$G$60+BB43*'Location Plan'!$H$60</f>
        <v>4</v>
      </c>
      <c r="BE43" s="20">
        <v>1</v>
      </c>
      <c r="BF43" s="20">
        <v>0</v>
      </c>
      <c r="BG43" s="20">
        <v>0</v>
      </c>
      <c r="BH43" s="20">
        <v>0</v>
      </c>
      <c r="BI43" s="20">
        <v>0</v>
      </c>
      <c r="BJ43" s="20">
        <v>0</v>
      </c>
      <c r="BK43" s="20">
        <v>0</v>
      </c>
      <c r="BL43" s="5">
        <f t="shared" si="6"/>
        <v>1</v>
      </c>
      <c r="BM43" s="25">
        <f>BE43*'Location Plan'!$B$60+BF43*'Location Plan'!$C$60+BG43*'Location Plan'!$D$60+BH43*'Location Plan'!$E$60+BI43*'Location Plan'!$F$60+BJ43*'Location Plan'!$G$60+BK43*'Location Plan'!$H$60</f>
        <v>1</v>
      </c>
    </row>
    <row r="44" spans="1:65" ht="13.5" customHeight="1">
      <c r="A44" s="115">
        <v>0.36111111111111099</v>
      </c>
      <c r="B44" s="116"/>
      <c r="C44" s="20">
        <v>2</v>
      </c>
      <c r="D44" s="20">
        <v>1</v>
      </c>
      <c r="E44" s="20">
        <v>0</v>
      </c>
      <c r="F44" s="20">
        <v>0</v>
      </c>
      <c r="G44" s="20">
        <v>0</v>
      </c>
      <c r="H44" s="20">
        <v>0</v>
      </c>
      <c r="I44" s="20">
        <v>0</v>
      </c>
      <c r="J44" s="5">
        <f t="shared" si="0"/>
        <v>3</v>
      </c>
      <c r="K44" s="25">
        <f>C44*'Location Plan'!$B$60+D44*'Location Plan'!$C$60+E44*'Location Plan'!$D$60+F44*'Location Plan'!$E$60+G44*'Location Plan'!$F$60+H44*'Location Plan'!$G$60+I44*'Location Plan'!$H$60</f>
        <v>3</v>
      </c>
      <c r="L44" s="20">
        <v>0</v>
      </c>
      <c r="M44" s="20">
        <v>0</v>
      </c>
      <c r="N44" s="20">
        <v>0</v>
      </c>
      <c r="O44" s="20">
        <v>0</v>
      </c>
      <c r="P44" s="20">
        <v>0</v>
      </c>
      <c r="Q44" s="20">
        <v>0</v>
      </c>
      <c r="R44" s="20">
        <v>0</v>
      </c>
      <c r="S44" s="5">
        <f t="shared" si="1"/>
        <v>0</v>
      </c>
      <c r="T44" s="25">
        <f>L44*'Location Plan'!$B$60+M44*'Location Plan'!$C$60+N44*'Location Plan'!$D$60+O44*'Location Plan'!$E$60+P44*'Location Plan'!$F$60+Q44*'Location Plan'!$G$60+R44*'Location Plan'!$H$60</f>
        <v>0</v>
      </c>
      <c r="U44" s="20">
        <v>0</v>
      </c>
      <c r="V44" s="20">
        <v>0</v>
      </c>
      <c r="W44" s="20">
        <v>0</v>
      </c>
      <c r="X44" s="20">
        <v>0</v>
      </c>
      <c r="Y44" s="20">
        <v>0</v>
      </c>
      <c r="Z44" s="20">
        <v>0</v>
      </c>
      <c r="AA44" s="20">
        <v>0</v>
      </c>
      <c r="AB44" s="5">
        <f t="shared" si="2"/>
        <v>0</v>
      </c>
      <c r="AC44" s="25">
        <f>U44*'Location Plan'!$B$60+V44*'Location Plan'!$C$60+W44*'Location Plan'!$D$60+X44*'Location Plan'!$E$60+Y44*'Location Plan'!$F$60+Z44*'Location Plan'!$G$60+AA44*'Location Plan'!$H$60</f>
        <v>0</v>
      </c>
      <c r="AD44" s="20">
        <v>0</v>
      </c>
      <c r="AE44" s="20">
        <v>2</v>
      </c>
      <c r="AF44" s="20">
        <v>0</v>
      </c>
      <c r="AG44" s="20">
        <v>0</v>
      </c>
      <c r="AH44" s="20">
        <v>0</v>
      </c>
      <c r="AI44" s="20">
        <v>0</v>
      </c>
      <c r="AJ44" s="20">
        <v>0</v>
      </c>
      <c r="AK44" s="5">
        <f t="shared" si="3"/>
        <v>2</v>
      </c>
      <c r="AL44" s="25">
        <f>AD44*'Location Plan'!$B$60+AE44*'Location Plan'!$C$60+AF44*'Location Plan'!$D$60+AG44*'Location Plan'!$E$60+AH44*'Location Plan'!$F$60+AI44*'Location Plan'!$G$60+AJ44*'Location Plan'!$H$60</f>
        <v>2</v>
      </c>
      <c r="AM44" s="27"/>
      <c r="AN44" s="27"/>
      <c r="AO44" s="27"/>
      <c r="AP44" s="27"/>
      <c r="AQ44" s="27"/>
      <c r="AR44" s="27"/>
      <c r="AS44" s="27"/>
      <c r="AT44" s="5">
        <f t="shared" si="4"/>
        <v>0</v>
      </c>
      <c r="AU44" s="25">
        <f>AM44*'Location Plan'!$B$60+AN44*'Location Plan'!$C$60+AO44*'Location Plan'!$D$60+AP44*'Location Plan'!$E$60+AQ44*'Location Plan'!$F$60+AR44*'Location Plan'!$G$60+AS44*'Location Plan'!$H$60</f>
        <v>0</v>
      </c>
      <c r="AV44" s="20">
        <v>0</v>
      </c>
      <c r="AW44" s="20">
        <v>0</v>
      </c>
      <c r="AX44" s="20">
        <v>0</v>
      </c>
      <c r="AY44" s="20">
        <v>0</v>
      </c>
      <c r="AZ44" s="20">
        <v>0</v>
      </c>
      <c r="BA44" s="20">
        <v>0</v>
      </c>
      <c r="BB44" s="20">
        <v>0</v>
      </c>
      <c r="BC44" s="5">
        <f t="shared" si="5"/>
        <v>0</v>
      </c>
      <c r="BD44" s="25">
        <f>AV44*'Location Plan'!$B$60+AW44*'Location Plan'!$C$60+AX44*'Location Plan'!$D$60+AY44*'Location Plan'!$E$60+AZ44*'Location Plan'!$F$60+BA44*'Location Plan'!$G$60+BB44*'Location Plan'!$H$60</f>
        <v>0</v>
      </c>
      <c r="BE44" s="20">
        <v>0</v>
      </c>
      <c r="BF44" s="20">
        <v>0</v>
      </c>
      <c r="BG44" s="20">
        <v>0</v>
      </c>
      <c r="BH44" s="20">
        <v>0</v>
      </c>
      <c r="BI44" s="20">
        <v>0</v>
      </c>
      <c r="BJ44" s="20">
        <v>0</v>
      </c>
      <c r="BK44" s="20">
        <v>0</v>
      </c>
      <c r="BL44" s="5">
        <f t="shared" si="6"/>
        <v>0</v>
      </c>
      <c r="BM44" s="25">
        <f>BE44*'Location Plan'!$B$60+BF44*'Location Plan'!$C$60+BG44*'Location Plan'!$D$60+BH44*'Location Plan'!$E$60+BI44*'Location Plan'!$F$60+BJ44*'Location Plan'!$G$60+BK44*'Location Plan'!$H$60</f>
        <v>0</v>
      </c>
    </row>
    <row r="45" spans="1:65" ht="13.5" customHeight="1">
      <c r="A45" s="115">
        <v>0.36458333333333298</v>
      </c>
      <c r="B45" s="116"/>
      <c r="C45" s="20">
        <v>1</v>
      </c>
      <c r="D45" s="20">
        <v>1</v>
      </c>
      <c r="E45" s="20">
        <v>0</v>
      </c>
      <c r="F45" s="20">
        <v>0</v>
      </c>
      <c r="G45" s="20">
        <v>0</v>
      </c>
      <c r="H45" s="20">
        <v>0</v>
      </c>
      <c r="I45" s="20">
        <v>0</v>
      </c>
      <c r="J45" s="5">
        <f t="shared" si="0"/>
        <v>2</v>
      </c>
      <c r="K45" s="25">
        <f>C45*'Location Plan'!$B$60+D45*'Location Plan'!$C$60+E45*'Location Plan'!$D$60+F45*'Location Plan'!$E$60+G45*'Location Plan'!$F$60+H45*'Location Plan'!$G$60+I45*'Location Plan'!$H$60</f>
        <v>2</v>
      </c>
      <c r="L45" s="20">
        <v>0</v>
      </c>
      <c r="M45" s="20">
        <v>0</v>
      </c>
      <c r="N45" s="20">
        <v>0</v>
      </c>
      <c r="O45" s="20">
        <v>0</v>
      </c>
      <c r="P45" s="20">
        <v>0</v>
      </c>
      <c r="Q45" s="20">
        <v>0</v>
      </c>
      <c r="R45" s="20">
        <v>0</v>
      </c>
      <c r="S45" s="5">
        <f t="shared" si="1"/>
        <v>0</v>
      </c>
      <c r="T45" s="25">
        <f>L45*'Location Plan'!$B$60+M45*'Location Plan'!$C$60+N45*'Location Plan'!$D$60+O45*'Location Plan'!$E$60+P45*'Location Plan'!$F$60+Q45*'Location Plan'!$G$60+R45*'Location Plan'!$H$60</f>
        <v>0</v>
      </c>
      <c r="U45" s="20">
        <v>2</v>
      </c>
      <c r="V45" s="20">
        <v>1</v>
      </c>
      <c r="W45" s="20">
        <v>0</v>
      </c>
      <c r="X45" s="20">
        <v>0</v>
      </c>
      <c r="Y45" s="20">
        <v>0</v>
      </c>
      <c r="Z45" s="20">
        <v>0</v>
      </c>
      <c r="AA45" s="20">
        <v>0</v>
      </c>
      <c r="AB45" s="5">
        <f t="shared" si="2"/>
        <v>3</v>
      </c>
      <c r="AC45" s="25">
        <f>U45*'Location Plan'!$B$60+V45*'Location Plan'!$C$60+W45*'Location Plan'!$D$60+X45*'Location Plan'!$E$60+Y45*'Location Plan'!$F$60+Z45*'Location Plan'!$G$60+AA45*'Location Plan'!$H$60</f>
        <v>3</v>
      </c>
      <c r="AD45" s="20">
        <v>1</v>
      </c>
      <c r="AE45" s="20">
        <v>0</v>
      </c>
      <c r="AF45" s="20">
        <v>0</v>
      </c>
      <c r="AG45" s="20">
        <v>0</v>
      </c>
      <c r="AH45" s="20">
        <v>0</v>
      </c>
      <c r="AI45" s="20">
        <v>0</v>
      </c>
      <c r="AJ45" s="20">
        <v>0</v>
      </c>
      <c r="AK45" s="5">
        <f t="shared" si="3"/>
        <v>1</v>
      </c>
      <c r="AL45" s="25">
        <f>AD45*'Location Plan'!$B$60+AE45*'Location Plan'!$C$60+AF45*'Location Plan'!$D$60+AG45*'Location Plan'!$E$60+AH45*'Location Plan'!$F$60+AI45*'Location Plan'!$G$60+AJ45*'Location Plan'!$H$60</f>
        <v>1</v>
      </c>
      <c r="AM45" s="27"/>
      <c r="AN45" s="27"/>
      <c r="AO45" s="27"/>
      <c r="AP45" s="27"/>
      <c r="AQ45" s="27"/>
      <c r="AR45" s="27"/>
      <c r="AS45" s="27"/>
      <c r="AT45" s="5">
        <f t="shared" si="4"/>
        <v>0</v>
      </c>
      <c r="AU45" s="25">
        <f>AM45*'Location Plan'!$B$60+AN45*'Location Plan'!$C$60+AO45*'Location Plan'!$D$60+AP45*'Location Plan'!$E$60+AQ45*'Location Plan'!$F$60+AR45*'Location Plan'!$G$60+AS45*'Location Plan'!$H$60</f>
        <v>0</v>
      </c>
      <c r="AV45" s="20">
        <v>6</v>
      </c>
      <c r="AW45" s="20">
        <v>0</v>
      </c>
      <c r="AX45" s="20">
        <v>0</v>
      </c>
      <c r="AY45" s="20">
        <v>0</v>
      </c>
      <c r="AZ45" s="20">
        <v>0</v>
      </c>
      <c r="BA45" s="20">
        <v>0</v>
      </c>
      <c r="BB45" s="20">
        <v>0</v>
      </c>
      <c r="BC45" s="5">
        <f t="shared" si="5"/>
        <v>6</v>
      </c>
      <c r="BD45" s="25">
        <f>AV45*'Location Plan'!$B$60+AW45*'Location Plan'!$C$60+AX45*'Location Plan'!$D$60+AY45*'Location Plan'!$E$60+AZ45*'Location Plan'!$F$60+BA45*'Location Plan'!$G$60+BB45*'Location Plan'!$H$60</f>
        <v>6</v>
      </c>
      <c r="BE45" s="20">
        <v>0</v>
      </c>
      <c r="BF45" s="20">
        <v>0</v>
      </c>
      <c r="BG45" s="20">
        <v>0</v>
      </c>
      <c r="BH45" s="20">
        <v>0</v>
      </c>
      <c r="BI45" s="20">
        <v>0</v>
      </c>
      <c r="BJ45" s="20">
        <v>0</v>
      </c>
      <c r="BK45" s="20">
        <v>0</v>
      </c>
      <c r="BL45" s="5">
        <f t="shared" si="6"/>
        <v>0</v>
      </c>
      <c r="BM45" s="25">
        <f>BE45*'Location Plan'!$B$60+BF45*'Location Plan'!$C$60+BG45*'Location Plan'!$D$60+BH45*'Location Plan'!$E$60+BI45*'Location Plan'!$F$60+BJ45*'Location Plan'!$G$60+BK45*'Location Plan'!$H$60</f>
        <v>0</v>
      </c>
    </row>
    <row r="46" spans="1:65" ht="13.5" customHeight="1">
      <c r="A46" s="115">
        <v>0.36805555555555503</v>
      </c>
      <c r="B46" s="116"/>
      <c r="C46" s="20">
        <v>3</v>
      </c>
      <c r="D46" s="20">
        <v>0</v>
      </c>
      <c r="E46" s="20">
        <v>0</v>
      </c>
      <c r="F46" s="20">
        <v>0</v>
      </c>
      <c r="G46" s="20">
        <v>0</v>
      </c>
      <c r="H46" s="20">
        <v>0</v>
      </c>
      <c r="I46" s="20">
        <v>0</v>
      </c>
      <c r="J46" s="5">
        <f t="shared" si="0"/>
        <v>3</v>
      </c>
      <c r="K46" s="25">
        <f>C46*'Location Plan'!$B$60+D46*'Location Plan'!$C$60+E46*'Location Plan'!$D$60+F46*'Location Plan'!$E$60+G46*'Location Plan'!$F$60+H46*'Location Plan'!$G$60+I46*'Location Plan'!$H$60</f>
        <v>3</v>
      </c>
      <c r="L46" s="20">
        <v>0</v>
      </c>
      <c r="M46" s="20">
        <v>0</v>
      </c>
      <c r="N46" s="20">
        <v>0</v>
      </c>
      <c r="O46" s="20">
        <v>0</v>
      </c>
      <c r="P46" s="20">
        <v>0</v>
      </c>
      <c r="Q46" s="20">
        <v>0</v>
      </c>
      <c r="R46" s="20">
        <v>0</v>
      </c>
      <c r="S46" s="5">
        <f t="shared" si="1"/>
        <v>0</v>
      </c>
      <c r="T46" s="25">
        <f>L46*'Location Plan'!$B$60+M46*'Location Plan'!$C$60+N46*'Location Plan'!$D$60+O46*'Location Plan'!$E$60+P46*'Location Plan'!$F$60+Q46*'Location Plan'!$G$60+R46*'Location Plan'!$H$60</f>
        <v>0</v>
      </c>
      <c r="U46" s="20">
        <v>1</v>
      </c>
      <c r="V46" s="20">
        <v>0</v>
      </c>
      <c r="W46" s="20">
        <v>1</v>
      </c>
      <c r="X46" s="20">
        <v>0</v>
      </c>
      <c r="Y46" s="20">
        <v>1</v>
      </c>
      <c r="Z46" s="20">
        <v>1</v>
      </c>
      <c r="AA46" s="20">
        <v>0</v>
      </c>
      <c r="AB46" s="5">
        <f t="shared" si="2"/>
        <v>4</v>
      </c>
      <c r="AC46" s="25">
        <f>U46*'Location Plan'!$B$60+V46*'Location Plan'!$C$60+W46*'Location Plan'!$D$60+X46*'Location Plan'!$E$60+Y46*'Location Plan'!$F$60+Z46*'Location Plan'!$G$60+AA46*'Location Plan'!$H$60</f>
        <v>5.8000000000000007</v>
      </c>
      <c r="AD46" s="20">
        <v>0</v>
      </c>
      <c r="AE46" s="20">
        <v>0</v>
      </c>
      <c r="AF46" s="20">
        <v>0</v>
      </c>
      <c r="AG46" s="20">
        <v>0</v>
      </c>
      <c r="AH46" s="20">
        <v>0</v>
      </c>
      <c r="AI46" s="20">
        <v>0</v>
      </c>
      <c r="AJ46" s="20">
        <v>0</v>
      </c>
      <c r="AK46" s="5">
        <f t="shared" si="3"/>
        <v>0</v>
      </c>
      <c r="AL46" s="25">
        <f>AD46*'Location Plan'!$B$60+AE46*'Location Plan'!$C$60+AF46*'Location Plan'!$D$60+AG46*'Location Plan'!$E$60+AH46*'Location Plan'!$F$60+AI46*'Location Plan'!$G$60+AJ46*'Location Plan'!$H$60</f>
        <v>0</v>
      </c>
      <c r="AM46" s="27"/>
      <c r="AN46" s="27"/>
      <c r="AO46" s="27"/>
      <c r="AP46" s="27"/>
      <c r="AQ46" s="27"/>
      <c r="AR46" s="27"/>
      <c r="AS46" s="27"/>
      <c r="AT46" s="5">
        <f t="shared" si="4"/>
        <v>0</v>
      </c>
      <c r="AU46" s="25">
        <f>AM46*'Location Plan'!$B$60+AN46*'Location Plan'!$C$60+AO46*'Location Plan'!$D$60+AP46*'Location Plan'!$E$60+AQ46*'Location Plan'!$F$60+AR46*'Location Plan'!$G$60+AS46*'Location Plan'!$H$60</f>
        <v>0</v>
      </c>
      <c r="AV46" s="20">
        <v>1</v>
      </c>
      <c r="AW46" s="20">
        <v>0</v>
      </c>
      <c r="AX46" s="20">
        <v>0</v>
      </c>
      <c r="AY46" s="20">
        <v>0</v>
      </c>
      <c r="AZ46" s="20">
        <v>0</v>
      </c>
      <c r="BA46" s="20">
        <v>0</v>
      </c>
      <c r="BB46" s="20">
        <v>0</v>
      </c>
      <c r="BC46" s="5">
        <f t="shared" si="5"/>
        <v>1</v>
      </c>
      <c r="BD46" s="25">
        <f>AV46*'Location Plan'!$B$60+AW46*'Location Plan'!$C$60+AX46*'Location Plan'!$D$60+AY46*'Location Plan'!$E$60+AZ46*'Location Plan'!$F$60+BA46*'Location Plan'!$G$60+BB46*'Location Plan'!$H$60</f>
        <v>1</v>
      </c>
      <c r="BE46" s="20">
        <v>1</v>
      </c>
      <c r="BF46" s="20">
        <v>0</v>
      </c>
      <c r="BG46" s="20">
        <v>0</v>
      </c>
      <c r="BH46" s="20">
        <v>0</v>
      </c>
      <c r="BI46" s="20">
        <v>0</v>
      </c>
      <c r="BJ46" s="20">
        <v>0</v>
      </c>
      <c r="BK46" s="20">
        <v>0</v>
      </c>
      <c r="BL46" s="5">
        <f t="shared" si="6"/>
        <v>1</v>
      </c>
      <c r="BM46" s="25">
        <f>BE46*'Location Plan'!$B$60+BF46*'Location Plan'!$C$60+BG46*'Location Plan'!$D$60+BH46*'Location Plan'!$E$60+BI46*'Location Plan'!$F$60+BJ46*'Location Plan'!$G$60+BK46*'Location Plan'!$H$60</f>
        <v>1</v>
      </c>
    </row>
    <row r="47" spans="1:65" ht="13.5" customHeight="1">
      <c r="A47" s="115">
        <v>0.37152777777777801</v>
      </c>
      <c r="B47" s="116"/>
      <c r="C47" s="20">
        <v>0</v>
      </c>
      <c r="D47" s="20">
        <v>0</v>
      </c>
      <c r="E47" s="20">
        <v>0</v>
      </c>
      <c r="F47" s="20">
        <v>0</v>
      </c>
      <c r="G47" s="20">
        <v>0</v>
      </c>
      <c r="H47" s="20">
        <v>0</v>
      </c>
      <c r="I47" s="20">
        <v>0</v>
      </c>
      <c r="J47" s="5">
        <f t="shared" si="0"/>
        <v>0</v>
      </c>
      <c r="K47" s="25">
        <f>C47*'Location Plan'!$B$60+D47*'Location Plan'!$C$60+E47*'Location Plan'!$D$60+F47*'Location Plan'!$E$60+G47*'Location Plan'!$F$60+H47*'Location Plan'!$G$60+I47*'Location Plan'!$H$60</f>
        <v>0</v>
      </c>
      <c r="L47" s="20">
        <v>0</v>
      </c>
      <c r="M47" s="20">
        <v>0</v>
      </c>
      <c r="N47" s="20">
        <v>0</v>
      </c>
      <c r="O47" s="20">
        <v>0</v>
      </c>
      <c r="P47" s="20">
        <v>0</v>
      </c>
      <c r="Q47" s="20">
        <v>0</v>
      </c>
      <c r="R47" s="20">
        <v>0</v>
      </c>
      <c r="S47" s="5">
        <f t="shared" si="1"/>
        <v>0</v>
      </c>
      <c r="T47" s="25">
        <f>L47*'Location Plan'!$B$60+M47*'Location Plan'!$C$60+N47*'Location Plan'!$D$60+O47*'Location Plan'!$E$60+P47*'Location Plan'!$F$60+Q47*'Location Plan'!$G$60+R47*'Location Plan'!$H$60</f>
        <v>0</v>
      </c>
      <c r="U47" s="20">
        <v>4</v>
      </c>
      <c r="V47" s="20">
        <v>1</v>
      </c>
      <c r="W47" s="20">
        <v>0</v>
      </c>
      <c r="X47" s="20">
        <v>1</v>
      </c>
      <c r="Y47" s="20">
        <v>2</v>
      </c>
      <c r="Z47" s="20">
        <v>0</v>
      </c>
      <c r="AA47" s="20">
        <v>0</v>
      </c>
      <c r="AB47" s="5">
        <f t="shared" si="2"/>
        <v>8</v>
      </c>
      <c r="AC47" s="25">
        <f>U47*'Location Plan'!$B$60+V47*'Location Plan'!$C$60+W47*'Location Plan'!$D$60+X47*'Location Plan'!$E$60+Y47*'Location Plan'!$F$60+Z47*'Location Plan'!$G$60+AA47*'Location Plan'!$H$60</f>
        <v>12.9</v>
      </c>
      <c r="AD47" s="20">
        <v>1</v>
      </c>
      <c r="AE47" s="20">
        <v>1</v>
      </c>
      <c r="AF47" s="20">
        <v>0</v>
      </c>
      <c r="AG47" s="20">
        <v>0</v>
      </c>
      <c r="AH47" s="20">
        <v>0</v>
      </c>
      <c r="AI47" s="20">
        <v>0</v>
      </c>
      <c r="AJ47" s="20">
        <v>0</v>
      </c>
      <c r="AK47" s="5">
        <f t="shared" si="3"/>
        <v>2</v>
      </c>
      <c r="AL47" s="25">
        <f>AD47*'Location Plan'!$B$60+AE47*'Location Plan'!$C$60+AF47*'Location Plan'!$D$60+AG47*'Location Plan'!$E$60+AH47*'Location Plan'!$F$60+AI47*'Location Plan'!$G$60+AJ47*'Location Plan'!$H$60</f>
        <v>2</v>
      </c>
      <c r="AM47" s="27"/>
      <c r="AN47" s="27"/>
      <c r="AO47" s="27"/>
      <c r="AP47" s="27"/>
      <c r="AQ47" s="27"/>
      <c r="AR47" s="27"/>
      <c r="AS47" s="27"/>
      <c r="AT47" s="5">
        <f t="shared" si="4"/>
        <v>0</v>
      </c>
      <c r="AU47" s="25">
        <f>AM47*'Location Plan'!$B$60+AN47*'Location Plan'!$C$60+AO47*'Location Plan'!$D$60+AP47*'Location Plan'!$E$60+AQ47*'Location Plan'!$F$60+AR47*'Location Plan'!$G$60+AS47*'Location Plan'!$H$60</f>
        <v>0</v>
      </c>
      <c r="AV47" s="28">
        <v>18</v>
      </c>
      <c r="AW47" s="28">
        <v>9</v>
      </c>
      <c r="AX47" s="28">
        <v>0</v>
      </c>
      <c r="AY47" s="28">
        <v>0</v>
      </c>
      <c r="AZ47" s="28">
        <v>0</v>
      </c>
      <c r="BA47" s="28">
        <v>0</v>
      </c>
      <c r="BB47" s="28">
        <v>0</v>
      </c>
      <c r="BC47" s="5">
        <f t="shared" si="5"/>
        <v>27</v>
      </c>
      <c r="BD47" s="25">
        <f>AV47*'Location Plan'!$B$60+AW47*'Location Plan'!$C$60+AX47*'Location Plan'!$D$60+AY47*'Location Plan'!$E$60+AZ47*'Location Plan'!$F$60+BA47*'Location Plan'!$G$60+BB47*'Location Plan'!$H$60</f>
        <v>27</v>
      </c>
      <c r="BE47" s="20">
        <v>0</v>
      </c>
      <c r="BF47" s="20">
        <v>0</v>
      </c>
      <c r="BG47" s="20">
        <v>0</v>
      </c>
      <c r="BH47" s="20">
        <v>0</v>
      </c>
      <c r="BI47" s="20">
        <v>0</v>
      </c>
      <c r="BJ47" s="20">
        <v>0</v>
      </c>
      <c r="BK47" s="20">
        <v>0</v>
      </c>
      <c r="BL47" s="5">
        <f t="shared" si="6"/>
        <v>0</v>
      </c>
      <c r="BM47" s="25">
        <f>BE47*'Location Plan'!$B$60+BF47*'Location Plan'!$C$60+BG47*'Location Plan'!$D$60+BH47*'Location Plan'!$E$60+BI47*'Location Plan'!$F$60+BJ47*'Location Plan'!$G$60+BK47*'Location Plan'!$H$60</f>
        <v>0</v>
      </c>
    </row>
    <row r="48" spans="1:65" ht="13.5" customHeight="1">
      <c r="A48" s="115">
        <v>0.375</v>
      </c>
      <c r="B48" s="116"/>
      <c r="C48" s="20">
        <v>1</v>
      </c>
      <c r="D48" s="20">
        <v>0</v>
      </c>
      <c r="E48" s="20">
        <v>0</v>
      </c>
      <c r="F48" s="20">
        <v>0</v>
      </c>
      <c r="G48" s="20">
        <v>0</v>
      </c>
      <c r="H48" s="20">
        <v>0</v>
      </c>
      <c r="I48" s="20">
        <v>0</v>
      </c>
      <c r="J48" s="5">
        <f t="shared" si="0"/>
        <v>1</v>
      </c>
      <c r="K48" s="25">
        <f>C48*'Location Plan'!$B$60+D48*'Location Plan'!$C$60+E48*'Location Plan'!$D$60+F48*'Location Plan'!$E$60+G48*'Location Plan'!$F$60+H48*'Location Plan'!$G$60+I48*'Location Plan'!$H$60</f>
        <v>1</v>
      </c>
      <c r="L48" s="20">
        <v>0</v>
      </c>
      <c r="M48" s="20">
        <v>0</v>
      </c>
      <c r="N48" s="20">
        <v>0</v>
      </c>
      <c r="O48" s="20">
        <v>0</v>
      </c>
      <c r="P48" s="20">
        <v>0</v>
      </c>
      <c r="Q48" s="20">
        <v>0</v>
      </c>
      <c r="R48" s="20">
        <v>0</v>
      </c>
      <c r="S48" s="5">
        <f t="shared" si="1"/>
        <v>0</v>
      </c>
      <c r="T48" s="25">
        <f>L48*'Location Plan'!$B$60+M48*'Location Plan'!$C$60+N48*'Location Plan'!$D$60+O48*'Location Plan'!$E$60+P48*'Location Plan'!$F$60+Q48*'Location Plan'!$G$60+R48*'Location Plan'!$H$60</f>
        <v>0</v>
      </c>
      <c r="U48" s="20">
        <v>3</v>
      </c>
      <c r="V48" s="20">
        <v>3</v>
      </c>
      <c r="W48" s="20">
        <v>0</v>
      </c>
      <c r="X48" s="20">
        <v>0</v>
      </c>
      <c r="Y48" s="20">
        <v>2</v>
      </c>
      <c r="Z48" s="20">
        <v>0</v>
      </c>
      <c r="AA48" s="20">
        <v>0</v>
      </c>
      <c r="AB48" s="5">
        <f t="shared" si="2"/>
        <v>8</v>
      </c>
      <c r="AC48" s="25">
        <f>U48*'Location Plan'!$B$60+V48*'Location Plan'!$C$60+W48*'Location Plan'!$D$60+X48*'Location Plan'!$E$60+Y48*'Location Plan'!$F$60+Z48*'Location Plan'!$G$60+AA48*'Location Plan'!$H$60</f>
        <v>11</v>
      </c>
      <c r="AD48" s="20">
        <v>3</v>
      </c>
      <c r="AE48" s="20">
        <v>0</v>
      </c>
      <c r="AF48" s="20">
        <v>0</v>
      </c>
      <c r="AG48" s="20">
        <v>0</v>
      </c>
      <c r="AH48" s="20">
        <v>0</v>
      </c>
      <c r="AI48" s="20">
        <v>0</v>
      </c>
      <c r="AJ48" s="20">
        <v>0</v>
      </c>
      <c r="AK48" s="5">
        <f t="shared" si="3"/>
        <v>3</v>
      </c>
      <c r="AL48" s="25">
        <f>AD48*'Location Plan'!$B$60+AE48*'Location Plan'!$C$60+AF48*'Location Plan'!$D$60+AG48*'Location Plan'!$E$60+AH48*'Location Plan'!$F$60+AI48*'Location Plan'!$G$60+AJ48*'Location Plan'!$H$60</f>
        <v>3</v>
      </c>
      <c r="AM48" s="27"/>
      <c r="AN48" s="27"/>
      <c r="AO48" s="27"/>
      <c r="AP48" s="27"/>
      <c r="AQ48" s="27"/>
      <c r="AR48" s="27"/>
      <c r="AS48" s="27"/>
      <c r="AT48" s="5">
        <f t="shared" si="4"/>
        <v>0</v>
      </c>
      <c r="AU48" s="25">
        <f>AM48*'Location Plan'!$B$60+AN48*'Location Plan'!$C$60+AO48*'Location Plan'!$D$60+AP48*'Location Plan'!$E$60+AQ48*'Location Plan'!$F$60+AR48*'Location Plan'!$G$60+AS48*'Location Plan'!$H$60</f>
        <v>0</v>
      </c>
      <c r="AV48" s="28">
        <v>18</v>
      </c>
      <c r="AW48" s="28">
        <v>5</v>
      </c>
      <c r="AX48" s="28">
        <v>0</v>
      </c>
      <c r="AY48" s="28">
        <v>0</v>
      </c>
      <c r="AZ48" s="28">
        <v>1</v>
      </c>
      <c r="BA48" s="28">
        <v>0</v>
      </c>
      <c r="BB48" s="28">
        <v>0</v>
      </c>
      <c r="BC48" s="5">
        <f t="shared" si="5"/>
        <v>24</v>
      </c>
      <c r="BD48" s="25">
        <f>AV48*'Location Plan'!$B$60+AW48*'Location Plan'!$C$60+AX48*'Location Plan'!$D$60+AY48*'Location Plan'!$E$60+AZ48*'Location Plan'!$F$60+BA48*'Location Plan'!$G$60+BB48*'Location Plan'!$H$60</f>
        <v>25.5</v>
      </c>
      <c r="BE48" s="20">
        <v>0</v>
      </c>
      <c r="BF48" s="20">
        <v>0</v>
      </c>
      <c r="BG48" s="20">
        <v>0</v>
      </c>
      <c r="BH48" s="20">
        <v>0</v>
      </c>
      <c r="BI48" s="20">
        <v>0</v>
      </c>
      <c r="BJ48" s="20">
        <v>0</v>
      </c>
      <c r="BK48" s="20">
        <v>0</v>
      </c>
      <c r="BL48" s="5">
        <f t="shared" si="6"/>
        <v>0</v>
      </c>
      <c r="BM48" s="25">
        <f>BE48*'Location Plan'!$B$60+BF48*'Location Plan'!$C$60+BG48*'Location Plan'!$D$60+BH48*'Location Plan'!$E$60+BI48*'Location Plan'!$F$60+BJ48*'Location Plan'!$G$60+BK48*'Location Plan'!$H$60</f>
        <v>0</v>
      </c>
    </row>
    <row r="49" spans="1:65" ht="13.5" customHeight="1">
      <c r="A49" s="115">
        <v>0.37847222222222199</v>
      </c>
      <c r="B49" s="116"/>
      <c r="C49" s="20">
        <v>1</v>
      </c>
      <c r="D49" s="20">
        <v>0</v>
      </c>
      <c r="E49" s="20">
        <v>0</v>
      </c>
      <c r="F49" s="20">
        <v>0</v>
      </c>
      <c r="G49" s="20">
        <v>0</v>
      </c>
      <c r="H49" s="20">
        <v>0</v>
      </c>
      <c r="I49" s="20">
        <v>0</v>
      </c>
      <c r="J49" s="5">
        <f t="shared" si="0"/>
        <v>1</v>
      </c>
      <c r="K49" s="25">
        <f>C49*'Location Plan'!$B$60+D49*'Location Plan'!$C$60+E49*'Location Plan'!$D$60+F49*'Location Plan'!$E$60+G49*'Location Plan'!$F$60+H49*'Location Plan'!$G$60+I49*'Location Plan'!$H$60</f>
        <v>1</v>
      </c>
      <c r="L49" s="20">
        <v>0</v>
      </c>
      <c r="M49" s="20">
        <v>0</v>
      </c>
      <c r="N49" s="20">
        <v>0</v>
      </c>
      <c r="O49" s="20">
        <v>0</v>
      </c>
      <c r="P49" s="20">
        <v>0</v>
      </c>
      <c r="Q49" s="20">
        <v>0</v>
      </c>
      <c r="R49" s="20">
        <v>0</v>
      </c>
      <c r="S49" s="5">
        <f t="shared" si="1"/>
        <v>0</v>
      </c>
      <c r="T49" s="25">
        <f>L49*'Location Plan'!$B$60+M49*'Location Plan'!$C$60+N49*'Location Plan'!$D$60+O49*'Location Plan'!$E$60+P49*'Location Plan'!$F$60+Q49*'Location Plan'!$G$60+R49*'Location Plan'!$H$60</f>
        <v>0</v>
      </c>
      <c r="U49" s="20">
        <v>1</v>
      </c>
      <c r="V49" s="20">
        <v>1</v>
      </c>
      <c r="W49" s="20">
        <v>1</v>
      </c>
      <c r="X49" s="20">
        <v>0</v>
      </c>
      <c r="Y49" s="20">
        <v>0</v>
      </c>
      <c r="Z49" s="20">
        <v>0</v>
      </c>
      <c r="AA49" s="20">
        <v>0</v>
      </c>
      <c r="AB49" s="5">
        <f t="shared" si="2"/>
        <v>3</v>
      </c>
      <c r="AC49" s="25">
        <f>U49*'Location Plan'!$B$60+V49*'Location Plan'!$C$60+W49*'Location Plan'!$D$60+X49*'Location Plan'!$E$60+Y49*'Location Plan'!$F$60+Z49*'Location Plan'!$G$60+AA49*'Location Plan'!$H$60</f>
        <v>3.9</v>
      </c>
      <c r="AD49" s="20">
        <v>1</v>
      </c>
      <c r="AE49" s="20">
        <v>2</v>
      </c>
      <c r="AF49" s="20">
        <v>0</v>
      </c>
      <c r="AG49" s="20">
        <v>0</v>
      </c>
      <c r="AH49" s="20">
        <v>0</v>
      </c>
      <c r="AI49" s="20">
        <v>0</v>
      </c>
      <c r="AJ49" s="20">
        <v>0</v>
      </c>
      <c r="AK49" s="5">
        <f t="shared" si="3"/>
        <v>3</v>
      </c>
      <c r="AL49" s="25">
        <f>AD49*'Location Plan'!$B$60+AE49*'Location Plan'!$C$60+AF49*'Location Plan'!$D$60+AG49*'Location Plan'!$E$60+AH49*'Location Plan'!$F$60+AI49*'Location Plan'!$G$60+AJ49*'Location Plan'!$H$60</f>
        <v>3</v>
      </c>
      <c r="AM49" s="27"/>
      <c r="AN49" s="27"/>
      <c r="AO49" s="27"/>
      <c r="AP49" s="27"/>
      <c r="AQ49" s="27"/>
      <c r="AR49" s="27"/>
      <c r="AS49" s="27"/>
      <c r="AT49" s="5">
        <f t="shared" si="4"/>
        <v>0</v>
      </c>
      <c r="AU49" s="25">
        <f>AM49*'Location Plan'!$B$60+AN49*'Location Plan'!$C$60+AO49*'Location Plan'!$D$60+AP49*'Location Plan'!$E$60+AQ49*'Location Plan'!$F$60+AR49*'Location Plan'!$G$60+AS49*'Location Plan'!$H$60</f>
        <v>0</v>
      </c>
      <c r="AV49" s="20">
        <v>6</v>
      </c>
      <c r="AW49" s="20">
        <v>1</v>
      </c>
      <c r="AX49" s="20">
        <v>0</v>
      </c>
      <c r="AY49" s="20">
        <v>0</v>
      </c>
      <c r="AZ49" s="20">
        <v>0</v>
      </c>
      <c r="BA49" s="20">
        <v>0</v>
      </c>
      <c r="BB49" s="20">
        <v>0</v>
      </c>
      <c r="BC49" s="5">
        <f t="shared" si="5"/>
        <v>7</v>
      </c>
      <c r="BD49" s="25">
        <f>AV49*'Location Plan'!$B$60+AW49*'Location Plan'!$C$60+AX49*'Location Plan'!$D$60+AY49*'Location Plan'!$E$60+AZ49*'Location Plan'!$F$60+BA49*'Location Plan'!$G$60+BB49*'Location Plan'!$H$60</f>
        <v>7</v>
      </c>
      <c r="BE49" s="20">
        <v>0</v>
      </c>
      <c r="BF49" s="20">
        <v>0</v>
      </c>
      <c r="BG49" s="20">
        <v>0</v>
      </c>
      <c r="BH49" s="20">
        <v>0</v>
      </c>
      <c r="BI49" s="20">
        <v>0</v>
      </c>
      <c r="BJ49" s="20">
        <v>0</v>
      </c>
      <c r="BK49" s="20">
        <v>0</v>
      </c>
      <c r="BL49" s="5">
        <f t="shared" si="6"/>
        <v>0</v>
      </c>
      <c r="BM49" s="25">
        <f>BE49*'Location Plan'!$B$60+BF49*'Location Plan'!$C$60+BG49*'Location Plan'!$D$60+BH49*'Location Plan'!$E$60+BI49*'Location Plan'!$F$60+BJ49*'Location Plan'!$G$60+BK49*'Location Plan'!$H$60</f>
        <v>0</v>
      </c>
    </row>
    <row r="50" spans="1:65" ht="13.5" customHeight="1">
      <c r="A50" s="115">
        <v>0.38194444444444398</v>
      </c>
      <c r="B50" s="116"/>
      <c r="C50" s="20">
        <v>2</v>
      </c>
      <c r="D50" s="20">
        <v>1</v>
      </c>
      <c r="E50" s="20">
        <v>0</v>
      </c>
      <c r="F50" s="20">
        <v>0</v>
      </c>
      <c r="G50" s="20">
        <v>0</v>
      </c>
      <c r="H50" s="20">
        <v>0</v>
      </c>
      <c r="I50" s="20">
        <v>0</v>
      </c>
      <c r="J50" s="5">
        <f t="shared" si="0"/>
        <v>3</v>
      </c>
      <c r="K50" s="25">
        <f>C50*'Location Plan'!$B$60+D50*'Location Plan'!$C$60+E50*'Location Plan'!$D$60+F50*'Location Plan'!$E$60+G50*'Location Plan'!$F$60+H50*'Location Plan'!$G$60+I50*'Location Plan'!$H$60</f>
        <v>3</v>
      </c>
      <c r="L50" s="20">
        <v>0</v>
      </c>
      <c r="M50" s="20">
        <v>0</v>
      </c>
      <c r="N50" s="20">
        <v>0</v>
      </c>
      <c r="O50" s="20">
        <v>0</v>
      </c>
      <c r="P50" s="20">
        <v>0</v>
      </c>
      <c r="Q50" s="20">
        <v>0</v>
      </c>
      <c r="R50" s="20">
        <v>0</v>
      </c>
      <c r="S50" s="5">
        <f t="shared" si="1"/>
        <v>0</v>
      </c>
      <c r="T50" s="25">
        <f>L50*'Location Plan'!$B$60+M50*'Location Plan'!$C$60+N50*'Location Plan'!$D$60+O50*'Location Plan'!$E$60+P50*'Location Plan'!$F$60+Q50*'Location Plan'!$G$60+R50*'Location Plan'!$H$60</f>
        <v>0</v>
      </c>
      <c r="U50" s="20">
        <v>5</v>
      </c>
      <c r="V50" s="20">
        <v>1</v>
      </c>
      <c r="W50" s="20">
        <v>0</v>
      </c>
      <c r="X50" s="20">
        <v>1</v>
      </c>
      <c r="Y50" s="20">
        <v>1</v>
      </c>
      <c r="Z50" s="20">
        <v>0</v>
      </c>
      <c r="AA50" s="20">
        <v>0</v>
      </c>
      <c r="AB50" s="5">
        <f t="shared" si="2"/>
        <v>8</v>
      </c>
      <c r="AC50" s="25">
        <f>U50*'Location Plan'!$B$60+V50*'Location Plan'!$C$60+W50*'Location Plan'!$D$60+X50*'Location Plan'!$E$60+Y50*'Location Plan'!$F$60+Z50*'Location Plan'!$G$60+AA50*'Location Plan'!$H$60</f>
        <v>11.4</v>
      </c>
      <c r="AD50" s="20">
        <v>6</v>
      </c>
      <c r="AE50" s="20">
        <v>0</v>
      </c>
      <c r="AF50" s="20">
        <v>0</v>
      </c>
      <c r="AG50" s="20">
        <v>0</v>
      </c>
      <c r="AH50" s="20">
        <v>0</v>
      </c>
      <c r="AI50" s="20">
        <v>0</v>
      </c>
      <c r="AJ50" s="20">
        <v>0</v>
      </c>
      <c r="AK50" s="5">
        <f t="shared" si="3"/>
        <v>6</v>
      </c>
      <c r="AL50" s="25">
        <f>AD50*'Location Plan'!$B$60+AE50*'Location Plan'!$C$60+AF50*'Location Plan'!$D$60+AG50*'Location Plan'!$E$60+AH50*'Location Plan'!$F$60+AI50*'Location Plan'!$G$60+AJ50*'Location Plan'!$H$60</f>
        <v>6</v>
      </c>
      <c r="AM50" s="27"/>
      <c r="AN50" s="27"/>
      <c r="AO50" s="27"/>
      <c r="AP50" s="27"/>
      <c r="AQ50" s="27"/>
      <c r="AR50" s="27"/>
      <c r="AS50" s="27"/>
      <c r="AT50" s="5">
        <f t="shared" si="4"/>
        <v>0</v>
      </c>
      <c r="AU50" s="25">
        <f>AM50*'Location Plan'!$B$60+AN50*'Location Plan'!$C$60+AO50*'Location Plan'!$D$60+AP50*'Location Plan'!$E$60+AQ50*'Location Plan'!$F$60+AR50*'Location Plan'!$G$60+AS50*'Location Plan'!$H$60</f>
        <v>0</v>
      </c>
      <c r="AV50" s="20">
        <v>9</v>
      </c>
      <c r="AW50" s="20">
        <v>1</v>
      </c>
      <c r="AX50" s="20">
        <v>0</v>
      </c>
      <c r="AY50" s="20">
        <v>0</v>
      </c>
      <c r="AZ50" s="20">
        <v>1</v>
      </c>
      <c r="BA50" s="20">
        <v>0</v>
      </c>
      <c r="BB50" s="20">
        <v>0</v>
      </c>
      <c r="BC50" s="5">
        <f t="shared" si="5"/>
        <v>11</v>
      </c>
      <c r="BD50" s="25">
        <f>AV50*'Location Plan'!$B$60+AW50*'Location Plan'!$C$60+AX50*'Location Plan'!$D$60+AY50*'Location Plan'!$E$60+AZ50*'Location Plan'!$F$60+BA50*'Location Plan'!$G$60+BB50*'Location Plan'!$H$60</f>
        <v>12.5</v>
      </c>
      <c r="BE50" s="20">
        <v>2</v>
      </c>
      <c r="BF50" s="20">
        <v>0</v>
      </c>
      <c r="BG50" s="20">
        <v>1</v>
      </c>
      <c r="BH50" s="20">
        <v>0</v>
      </c>
      <c r="BI50" s="20">
        <v>0</v>
      </c>
      <c r="BJ50" s="20">
        <v>0</v>
      </c>
      <c r="BK50" s="20">
        <v>0</v>
      </c>
      <c r="BL50" s="5">
        <f t="shared" si="6"/>
        <v>3</v>
      </c>
      <c r="BM50" s="25">
        <f>BE50*'Location Plan'!$B$60+BF50*'Location Plan'!$C$60+BG50*'Location Plan'!$D$60+BH50*'Location Plan'!$E$60+BI50*'Location Plan'!$F$60+BJ50*'Location Plan'!$G$60+BK50*'Location Plan'!$H$60</f>
        <v>3.9</v>
      </c>
    </row>
    <row r="51" spans="1:65" ht="13.5" customHeight="1">
      <c r="A51" s="115">
        <v>0.38541666666666602</v>
      </c>
      <c r="B51" s="116"/>
      <c r="C51" s="20">
        <v>4</v>
      </c>
      <c r="D51" s="20">
        <v>0</v>
      </c>
      <c r="E51" s="20">
        <v>0</v>
      </c>
      <c r="F51" s="20">
        <v>0</v>
      </c>
      <c r="G51" s="20">
        <v>0</v>
      </c>
      <c r="H51" s="20">
        <v>0</v>
      </c>
      <c r="I51" s="20">
        <v>0</v>
      </c>
      <c r="J51" s="5">
        <f t="shared" si="0"/>
        <v>4</v>
      </c>
      <c r="K51" s="25">
        <f>C51*'Location Plan'!$B$60+D51*'Location Plan'!$C$60+E51*'Location Plan'!$D$60+F51*'Location Plan'!$E$60+G51*'Location Plan'!$F$60+H51*'Location Plan'!$G$60+I51*'Location Plan'!$H$60</f>
        <v>4</v>
      </c>
      <c r="L51" s="20">
        <v>0</v>
      </c>
      <c r="M51" s="20">
        <v>0</v>
      </c>
      <c r="N51" s="20">
        <v>0</v>
      </c>
      <c r="O51" s="20">
        <v>0</v>
      </c>
      <c r="P51" s="20">
        <v>0</v>
      </c>
      <c r="Q51" s="20">
        <v>0</v>
      </c>
      <c r="R51" s="20">
        <v>0</v>
      </c>
      <c r="S51" s="5">
        <f t="shared" si="1"/>
        <v>0</v>
      </c>
      <c r="T51" s="25">
        <f>L51*'Location Plan'!$B$60+M51*'Location Plan'!$C$60+N51*'Location Plan'!$D$60+O51*'Location Plan'!$E$60+P51*'Location Plan'!$F$60+Q51*'Location Plan'!$G$60+R51*'Location Plan'!$H$60</f>
        <v>0</v>
      </c>
      <c r="U51" s="20">
        <v>5</v>
      </c>
      <c r="V51" s="20">
        <v>2</v>
      </c>
      <c r="W51" s="20">
        <v>0</v>
      </c>
      <c r="X51" s="20">
        <v>0</v>
      </c>
      <c r="Y51" s="20">
        <v>1</v>
      </c>
      <c r="Z51" s="20">
        <v>1</v>
      </c>
      <c r="AA51" s="20">
        <v>0</v>
      </c>
      <c r="AB51" s="5">
        <f t="shared" si="2"/>
        <v>9</v>
      </c>
      <c r="AC51" s="25">
        <f>U51*'Location Plan'!$B$60+V51*'Location Plan'!$C$60+W51*'Location Plan'!$D$60+X51*'Location Plan'!$E$60+Y51*'Location Plan'!$F$60+Z51*'Location Plan'!$G$60+AA51*'Location Plan'!$H$60</f>
        <v>9.9</v>
      </c>
      <c r="AD51" s="20">
        <v>3</v>
      </c>
      <c r="AE51" s="20">
        <v>0</v>
      </c>
      <c r="AF51" s="20">
        <v>0</v>
      </c>
      <c r="AG51" s="20">
        <v>0</v>
      </c>
      <c r="AH51" s="20">
        <v>0</v>
      </c>
      <c r="AI51" s="20">
        <v>0</v>
      </c>
      <c r="AJ51" s="20">
        <v>0</v>
      </c>
      <c r="AK51" s="5">
        <f t="shared" si="3"/>
        <v>3</v>
      </c>
      <c r="AL51" s="25">
        <f>AD51*'Location Plan'!$B$60+AE51*'Location Plan'!$C$60+AF51*'Location Plan'!$D$60+AG51*'Location Plan'!$E$60+AH51*'Location Plan'!$F$60+AI51*'Location Plan'!$G$60+AJ51*'Location Plan'!$H$60</f>
        <v>3</v>
      </c>
      <c r="AM51" s="27"/>
      <c r="AN51" s="27"/>
      <c r="AO51" s="27"/>
      <c r="AP51" s="27"/>
      <c r="AQ51" s="27"/>
      <c r="AR51" s="27"/>
      <c r="AS51" s="27"/>
      <c r="AT51" s="5">
        <f t="shared" si="4"/>
        <v>0</v>
      </c>
      <c r="AU51" s="25">
        <f>AM51*'Location Plan'!$B$60+AN51*'Location Plan'!$C$60+AO51*'Location Plan'!$D$60+AP51*'Location Plan'!$E$60+AQ51*'Location Plan'!$F$60+AR51*'Location Plan'!$G$60+AS51*'Location Plan'!$H$60</f>
        <v>0</v>
      </c>
      <c r="AV51" s="20">
        <v>18</v>
      </c>
      <c r="AW51" s="20">
        <v>4</v>
      </c>
      <c r="AX51" s="20">
        <v>2</v>
      </c>
      <c r="AY51" s="20">
        <v>0</v>
      </c>
      <c r="AZ51" s="20">
        <v>0</v>
      </c>
      <c r="BA51" s="20">
        <v>0</v>
      </c>
      <c r="BB51" s="20">
        <v>0</v>
      </c>
      <c r="BC51" s="5">
        <f t="shared" si="5"/>
        <v>24</v>
      </c>
      <c r="BD51" s="25">
        <f>AV51*'Location Plan'!$B$60+AW51*'Location Plan'!$C$60+AX51*'Location Plan'!$D$60+AY51*'Location Plan'!$E$60+AZ51*'Location Plan'!$F$60+BA51*'Location Plan'!$G$60+BB51*'Location Plan'!$H$60</f>
        <v>25.8</v>
      </c>
      <c r="BE51" s="20">
        <v>1</v>
      </c>
      <c r="BF51" s="20">
        <v>0</v>
      </c>
      <c r="BG51" s="20">
        <v>0</v>
      </c>
      <c r="BH51" s="20">
        <v>0</v>
      </c>
      <c r="BI51" s="20">
        <v>0</v>
      </c>
      <c r="BJ51" s="20">
        <v>0</v>
      </c>
      <c r="BK51" s="20">
        <v>0</v>
      </c>
      <c r="BL51" s="5">
        <f t="shared" si="6"/>
        <v>1</v>
      </c>
      <c r="BM51" s="25">
        <f>BE51*'Location Plan'!$B$60+BF51*'Location Plan'!$C$60+BG51*'Location Plan'!$D$60+BH51*'Location Plan'!$E$60+BI51*'Location Plan'!$F$60+BJ51*'Location Plan'!$G$60+BK51*'Location Plan'!$H$60</f>
        <v>1</v>
      </c>
    </row>
    <row r="52" spans="1:65" ht="13.5" customHeight="1">
      <c r="A52" s="115">
        <v>0.38888888888888901</v>
      </c>
      <c r="B52" s="116"/>
      <c r="C52" s="20">
        <v>2</v>
      </c>
      <c r="D52" s="20">
        <v>0</v>
      </c>
      <c r="E52" s="20">
        <v>0</v>
      </c>
      <c r="F52" s="20">
        <v>0</v>
      </c>
      <c r="G52" s="20">
        <v>0</v>
      </c>
      <c r="H52" s="20">
        <v>0</v>
      </c>
      <c r="I52" s="20">
        <v>0</v>
      </c>
      <c r="J52" s="5">
        <f t="shared" si="0"/>
        <v>2</v>
      </c>
      <c r="K52" s="25">
        <f>C52*'Location Plan'!$B$60+D52*'Location Plan'!$C$60+E52*'Location Plan'!$D$60+F52*'Location Plan'!$E$60+G52*'Location Plan'!$F$60+H52*'Location Plan'!$G$60+I52*'Location Plan'!$H$60</f>
        <v>2</v>
      </c>
      <c r="L52" s="20">
        <v>0</v>
      </c>
      <c r="M52" s="20">
        <v>0</v>
      </c>
      <c r="N52" s="20">
        <v>0</v>
      </c>
      <c r="O52" s="20">
        <v>0</v>
      </c>
      <c r="P52" s="20">
        <v>0</v>
      </c>
      <c r="Q52" s="20">
        <v>0</v>
      </c>
      <c r="R52" s="20">
        <v>0</v>
      </c>
      <c r="S52" s="5">
        <f t="shared" si="1"/>
        <v>0</v>
      </c>
      <c r="T52" s="25">
        <f>L52*'Location Plan'!$B$60+M52*'Location Plan'!$C$60+N52*'Location Plan'!$D$60+O52*'Location Plan'!$E$60+P52*'Location Plan'!$F$60+Q52*'Location Plan'!$G$60+R52*'Location Plan'!$H$60</f>
        <v>0</v>
      </c>
      <c r="U52" s="20">
        <v>2</v>
      </c>
      <c r="V52" s="20">
        <v>0</v>
      </c>
      <c r="W52" s="20">
        <v>0</v>
      </c>
      <c r="X52" s="20">
        <v>0</v>
      </c>
      <c r="Y52" s="20">
        <v>0</v>
      </c>
      <c r="Z52" s="20">
        <v>0</v>
      </c>
      <c r="AA52" s="20">
        <v>0</v>
      </c>
      <c r="AB52" s="5">
        <f t="shared" si="2"/>
        <v>2</v>
      </c>
      <c r="AC52" s="25">
        <f>U52*'Location Plan'!$B$60+V52*'Location Plan'!$C$60+W52*'Location Plan'!$D$60+X52*'Location Plan'!$E$60+Y52*'Location Plan'!$F$60+Z52*'Location Plan'!$G$60+AA52*'Location Plan'!$H$60</f>
        <v>2</v>
      </c>
      <c r="AD52" s="20">
        <v>4</v>
      </c>
      <c r="AE52" s="20">
        <v>1</v>
      </c>
      <c r="AF52" s="20">
        <v>0</v>
      </c>
      <c r="AG52" s="20">
        <v>0</v>
      </c>
      <c r="AH52" s="20">
        <v>0</v>
      </c>
      <c r="AI52" s="20">
        <v>0</v>
      </c>
      <c r="AJ52" s="20">
        <v>0</v>
      </c>
      <c r="AK52" s="5">
        <f t="shared" si="3"/>
        <v>5</v>
      </c>
      <c r="AL52" s="25">
        <f>AD52*'Location Plan'!$B$60+AE52*'Location Plan'!$C$60+AF52*'Location Plan'!$D$60+AG52*'Location Plan'!$E$60+AH52*'Location Plan'!$F$60+AI52*'Location Plan'!$G$60+AJ52*'Location Plan'!$H$60</f>
        <v>5</v>
      </c>
      <c r="AM52" s="27"/>
      <c r="AN52" s="27"/>
      <c r="AO52" s="27"/>
      <c r="AP52" s="27"/>
      <c r="AQ52" s="27"/>
      <c r="AR52" s="27"/>
      <c r="AS52" s="27"/>
      <c r="AT52" s="5">
        <f t="shared" si="4"/>
        <v>0</v>
      </c>
      <c r="AU52" s="25">
        <f>AM52*'Location Plan'!$B$60+AN52*'Location Plan'!$C$60+AO52*'Location Plan'!$D$60+AP52*'Location Plan'!$E$60+AQ52*'Location Plan'!$F$60+AR52*'Location Plan'!$G$60+AS52*'Location Plan'!$H$60</f>
        <v>0</v>
      </c>
      <c r="AV52" s="20">
        <v>4</v>
      </c>
      <c r="AW52" s="20">
        <v>0</v>
      </c>
      <c r="AX52" s="20">
        <v>0</v>
      </c>
      <c r="AY52" s="20">
        <v>0</v>
      </c>
      <c r="AZ52" s="20">
        <v>1</v>
      </c>
      <c r="BA52" s="20">
        <v>0</v>
      </c>
      <c r="BB52" s="20">
        <v>0</v>
      </c>
      <c r="BC52" s="5">
        <f t="shared" si="5"/>
        <v>5</v>
      </c>
      <c r="BD52" s="25">
        <f>AV52*'Location Plan'!$B$60+AW52*'Location Plan'!$C$60+AX52*'Location Plan'!$D$60+AY52*'Location Plan'!$E$60+AZ52*'Location Plan'!$F$60+BA52*'Location Plan'!$G$60+BB52*'Location Plan'!$H$60</f>
        <v>6.5</v>
      </c>
      <c r="BE52" s="20">
        <v>0</v>
      </c>
      <c r="BF52" s="20">
        <v>0</v>
      </c>
      <c r="BG52" s="20">
        <v>0</v>
      </c>
      <c r="BH52" s="20">
        <v>0</v>
      </c>
      <c r="BI52" s="20">
        <v>0</v>
      </c>
      <c r="BJ52" s="20">
        <v>0</v>
      </c>
      <c r="BK52" s="20">
        <v>0</v>
      </c>
      <c r="BL52" s="5">
        <f t="shared" si="6"/>
        <v>0</v>
      </c>
      <c r="BM52" s="25">
        <f>BE52*'Location Plan'!$B$60+BF52*'Location Plan'!$C$60+BG52*'Location Plan'!$D$60+BH52*'Location Plan'!$E$60+BI52*'Location Plan'!$F$60+BJ52*'Location Plan'!$G$60+BK52*'Location Plan'!$H$60</f>
        <v>0</v>
      </c>
    </row>
    <row r="53" spans="1:65" ht="13.5" customHeight="1">
      <c r="A53" s="115">
        <v>0.39236111111111099</v>
      </c>
      <c r="B53" s="116"/>
      <c r="C53" s="20">
        <v>0</v>
      </c>
      <c r="D53" s="20">
        <v>1</v>
      </c>
      <c r="E53" s="20">
        <v>0</v>
      </c>
      <c r="F53" s="20">
        <v>0</v>
      </c>
      <c r="G53" s="20">
        <v>0</v>
      </c>
      <c r="H53" s="20">
        <v>0</v>
      </c>
      <c r="I53" s="20">
        <v>0</v>
      </c>
      <c r="J53" s="5">
        <f t="shared" si="0"/>
        <v>1</v>
      </c>
      <c r="K53" s="25">
        <f>C53*'Location Plan'!$B$60+D53*'Location Plan'!$C$60+E53*'Location Plan'!$D$60+F53*'Location Plan'!$E$60+G53*'Location Plan'!$F$60+H53*'Location Plan'!$G$60+I53*'Location Plan'!$H$60</f>
        <v>1</v>
      </c>
      <c r="L53" s="20">
        <v>0</v>
      </c>
      <c r="M53" s="20">
        <v>0</v>
      </c>
      <c r="N53" s="20">
        <v>0</v>
      </c>
      <c r="O53" s="20">
        <v>0</v>
      </c>
      <c r="P53" s="20">
        <v>0</v>
      </c>
      <c r="Q53" s="20">
        <v>0</v>
      </c>
      <c r="R53" s="20">
        <v>0</v>
      </c>
      <c r="S53" s="5">
        <f t="shared" si="1"/>
        <v>0</v>
      </c>
      <c r="T53" s="25">
        <f>L53*'Location Plan'!$B$60+M53*'Location Plan'!$C$60+N53*'Location Plan'!$D$60+O53*'Location Plan'!$E$60+P53*'Location Plan'!$F$60+Q53*'Location Plan'!$G$60+R53*'Location Plan'!$H$60</f>
        <v>0</v>
      </c>
      <c r="U53" s="20">
        <v>2</v>
      </c>
      <c r="V53" s="20">
        <v>1</v>
      </c>
      <c r="W53" s="20">
        <v>0</v>
      </c>
      <c r="X53" s="20">
        <v>0</v>
      </c>
      <c r="Y53" s="20">
        <v>1</v>
      </c>
      <c r="Z53" s="20">
        <v>0</v>
      </c>
      <c r="AA53" s="20">
        <v>0</v>
      </c>
      <c r="AB53" s="5">
        <f t="shared" si="2"/>
        <v>4</v>
      </c>
      <c r="AC53" s="25">
        <f>U53*'Location Plan'!$B$60+V53*'Location Plan'!$C$60+W53*'Location Plan'!$D$60+X53*'Location Plan'!$E$60+Y53*'Location Plan'!$F$60+Z53*'Location Plan'!$G$60+AA53*'Location Plan'!$H$60</f>
        <v>5.5</v>
      </c>
      <c r="AD53" s="20">
        <v>2</v>
      </c>
      <c r="AE53" s="20">
        <v>1</v>
      </c>
      <c r="AF53" s="20">
        <v>0</v>
      </c>
      <c r="AG53" s="20">
        <v>0</v>
      </c>
      <c r="AH53" s="20">
        <v>1</v>
      </c>
      <c r="AI53" s="20">
        <v>0</v>
      </c>
      <c r="AJ53" s="20">
        <v>0</v>
      </c>
      <c r="AK53" s="5">
        <f t="shared" si="3"/>
        <v>4</v>
      </c>
      <c r="AL53" s="25">
        <f>AD53*'Location Plan'!$B$60+AE53*'Location Plan'!$C$60+AF53*'Location Plan'!$D$60+AG53*'Location Plan'!$E$60+AH53*'Location Plan'!$F$60+AI53*'Location Plan'!$G$60+AJ53*'Location Plan'!$H$60</f>
        <v>5.5</v>
      </c>
      <c r="AM53" s="27"/>
      <c r="AN53" s="27"/>
      <c r="AO53" s="27"/>
      <c r="AP53" s="27"/>
      <c r="AQ53" s="27"/>
      <c r="AR53" s="27"/>
      <c r="AS53" s="27"/>
      <c r="AT53" s="5">
        <f t="shared" si="4"/>
        <v>0</v>
      </c>
      <c r="AU53" s="25">
        <f>AM53*'Location Plan'!$B$60+AN53*'Location Plan'!$C$60+AO53*'Location Plan'!$D$60+AP53*'Location Plan'!$E$60+AQ53*'Location Plan'!$F$60+AR53*'Location Plan'!$G$60+AS53*'Location Plan'!$H$60</f>
        <v>0</v>
      </c>
      <c r="AV53" s="20">
        <v>1</v>
      </c>
      <c r="AW53" s="20">
        <v>0</v>
      </c>
      <c r="AX53" s="20">
        <v>0</v>
      </c>
      <c r="AY53" s="20">
        <v>0</v>
      </c>
      <c r="AZ53" s="20">
        <v>0</v>
      </c>
      <c r="BA53" s="20">
        <v>0</v>
      </c>
      <c r="BB53" s="20">
        <v>0</v>
      </c>
      <c r="BC53" s="5">
        <f t="shared" si="5"/>
        <v>1</v>
      </c>
      <c r="BD53" s="25">
        <f>AV53*'Location Plan'!$B$60+AW53*'Location Plan'!$C$60+AX53*'Location Plan'!$D$60+AY53*'Location Plan'!$E$60+AZ53*'Location Plan'!$F$60+BA53*'Location Plan'!$G$60+BB53*'Location Plan'!$H$60</f>
        <v>1</v>
      </c>
      <c r="BE53" s="20">
        <v>0</v>
      </c>
      <c r="BF53" s="20">
        <v>0</v>
      </c>
      <c r="BG53" s="20">
        <v>0</v>
      </c>
      <c r="BH53" s="20">
        <v>0</v>
      </c>
      <c r="BI53" s="20">
        <v>0</v>
      </c>
      <c r="BJ53" s="20">
        <v>0</v>
      </c>
      <c r="BK53" s="20">
        <v>0</v>
      </c>
      <c r="BL53" s="5">
        <f t="shared" si="6"/>
        <v>0</v>
      </c>
      <c r="BM53" s="25">
        <f>BE53*'Location Plan'!$B$60+BF53*'Location Plan'!$C$60+BG53*'Location Plan'!$D$60+BH53*'Location Plan'!$E$60+BI53*'Location Plan'!$F$60+BJ53*'Location Plan'!$G$60+BK53*'Location Plan'!$H$60</f>
        <v>0</v>
      </c>
    </row>
    <row r="54" spans="1:65" ht="13.5" customHeight="1">
      <c r="A54" s="115">
        <v>0.39583333333333298</v>
      </c>
      <c r="B54" s="116"/>
      <c r="C54" s="20">
        <v>4</v>
      </c>
      <c r="D54" s="20">
        <v>1</v>
      </c>
      <c r="E54" s="20">
        <v>0</v>
      </c>
      <c r="F54" s="20">
        <v>0</v>
      </c>
      <c r="G54" s="20">
        <v>0</v>
      </c>
      <c r="H54" s="20">
        <v>0</v>
      </c>
      <c r="I54" s="20">
        <v>0</v>
      </c>
      <c r="J54" s="5">
        <f t="shared" si="0"/>
        <v>5</v>
      </c>
      <c r="K54" s="25">
        <f>C54*'Location Plan'!$B$60+D54*'Location Plan'!$C$60+E54*'Location Plan'!$D$60+F54*'Location Plan'!$E$60+G54*'Location Plan'!$F$60+H54*'Location Plan'!$G$60+I54*'Location Plan'!$H$60</f>
        <v>5</v>
      </c>
      <c r="L54" s="20">
        <v>0</v>
      </c>
      <c r="M54" s="20">
        <v>0</v>
      </c>
      <c r="N54" s="20">
        <v>0</v>
      </c>
      <c r="O54" s="20">
        <v>0</v>
      </c>
      <c r="P54" s="20">
        <v>0</v>
      </c>
      <c r="Q54" s="20">
        <v>0</v>
      </c>
      <c r="R54" s="20">
        <v>0</v>
      </c>
      <c r="S54" s="5">
        <f t="shared" si="1"/>
        <v>0</v>
      </c>
      <c r="T54" s="25">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5">
        <f>U54*'Location Plan'!$B$60+V54*'Location Plan'!$C$60+W54*'Location Plan'!$D$60+X54*'Location Plan'!$E$60+Y54*'Location Plan'!$F$60+Z54*'Location Plan'!$G$60+AA54*'Location Plan'!$H$60</f>
        <v>0</v>
      </c>
      <c r="AD54" s="20">
        <v>0</v>
      </c>
      <c r="AE54" s="20">
        <v>0</v>
      </c>
      <c r="AF54" s="20">
        <v>0</v>
      </c>
      <c r="AG54" s="20">
        <v>0</v>
      </c>
      <c r="AH54" s="20">
        <v>0</v>
      </c>
      <c r="AI54" s="20">
        <v>0</v>
      </c>
      <c r="AJ54" s="20">
        <v>0</v>
      </c>
      <c r="AK54" s="5">
        <f t="shared" si="3"/>
        <v>0</v>
      </c>
      <c r="AL54" s="25">
        <f>AD54*'Location Plan'!$B$60+AE54*'Location Plan'!$C$60+AF54*'Location Plan'!$D$60+AG54*'Location Plan'!$E$60+AH54*'Location Plan'!$F$60+AI54*'Location Plan'!$G$60+AJ54*'Location Plan'!$H$60</f>
        <v>0</v>
      </c>
      <c r="AM54" s="27"/>
      <c r="AN54" s="27"/>
      <c r="AO54" s="27"/>
      <c r="AP54" s="27"/>
      <c r="AQ54" s="27"/>
      <c r="AR54" s="27"/>
      <c r="AS54" s="27"/>
      <c r="AT54" s="5">
        <f t="shared" si="4"/>
        <v>0</v>
      </c>
      <c r="AU54" s="25">
        <f>AM54*'Location Plan'!$B$60+AN54*'Location Plan'!$C$60+AO54*'Location Plan'!$D$60+AP54*'Location Plan'!$E$60+AQ54*'Location Plan'!$F$60+AR54*'Location Plan'!$G$60+AS54*'Location Plan'!$H$60</f>
        <v>0</v>
      </c>
      <c r="AV54" s="20">
        <v>4</v>
      </c>
      <c r="AW54" s="20">
        <v>1</v>
      </c>
      <c r="AX54" s="20">
        <v>1</v>
      </c>
      <c r="AY54" s="20">
        <v>0</v>
      </c>
      <c r="AZ54" s="20">
        <v>0</v>
      </c>
      <c r="BA54" s="20">
        <v>0</v>
      </c>
      <c r="BB54" s="20">
        <v>0</v>
      </c>
      <c r="BC54" s="5">
        <f t="shared" si="5"/>
        <v>6</v>
      </c>
      <c r="BD54" s="25">
        <f>AV54*'Location Plan'!$B$60+AW54*'Location Plan'!$C$60+AX54*'Location Plan'!$D$60+AY54*'Location Plan'!$E$60+AZ54*'Location Plan'!$F$60+BA54*'Location Plan'!$G$60+BB54*'Location Plan'!$H$60</f>
        <v>6.9</v>
      </c>
      <c r="BE54" s="20">
        <v>0</v>
      </c>
      <c r="BF54" s="20">
        <v>0</v>
      </c>
      <c r="BG54" s="20">
        <v>0</v>
      </c>
      <c r="BH54" s="20">
        <v>0</v>
      </c>
      <c r="BI54" s="20">
        <v>0</v>
      </c>
      <c r="BJ54" s="20">
        <v>0</v>
      </c>
      <c r="BK54" s="20">
        <v>0</v>
      </c>
      <c r="BL54" s="5">
        <f t="shared" si="6"/>
        <v>0</v>
      </c>
      <c r="BM54" s="25">
        <f>BE54*'Location Plan'!$B$60+BF54*'Location Plan'!$C$60+BG54*'Location Plan'!$D$60+BH54*'Location Plan'!$E$60+BI54*'Location Plan'!$F$60+BJ54*'Location Plan'!$G$60+BK54*'Location Plan'!$H$60</f>
        <v>0</v>
      </c>
    </row>
    <row r="55" spans="1:65" ht="13.5" customHeight="1">
      <c r="A55" s="115">
        <v>0.39930555555555503</v>
      </c>
      <c r="B55" s="116"/>
      <c r="C55" s="20">
        <v>2</v>
      </c>
      <c r="D55" s="20">
        <v>0</v>
      </c>
      <c r="E55" s="20">
        <v>0</v>
      </c>
      <c r="F55" s="20">
        <v>0</v>
      </c>
      <c r="G55" s="20">
        <v>0</v>
      </c>
      <c r="H55" s="20">
        <v>0</v>
      </c>
      <c r="I55" s="20">
        <v>0</v>
      </c>
      <c r="J55" s="5">
        <f t="shared" si="0"/>
        <v>2</v>
      </c>
      <c r="K55" s="25">
        <f>C55*'Location Plan'!$B$60+D55*'Location Plan'!$C$60+E55*'Location Plan'!$D$60+F55*'Location Plan'!$E$60+G55*'Location Plan'!$F$60+H55*'Location Plan'!$G$60+I55*'Location Plan'!$H$60</f>
        <v>2</v>
      </c>
      <c r="L55" s="20">
        <v>0</v>
      </c>
      <c r="M55" s="20">
        <v>0</v>
      </c>
      <c r="N55" s="20">
        <v>0</v>
      </c>
      <c r="O55" s="20">
        <v>0</v>
      </c>
      <c r="P55" s="20">
        <v>0</v>
      </c>
      <c r="Q55" s="20">
        <v>0</v>
      </c>
      <c r="R55" s="20">
        <v>0</v>
      </c>
      <c r="S55" s="5">
        <f t="shared" si="1"/>
        <v>0</v>
      </c>
      <c r="T55" s="25">
        <f>L55*'Location Plan'!$B$60+M55*'Location Plan'!$C$60+N55*'Location Plan'!$D$60+O55*'Location Plan'!$E$60+P55*'Location Plan'!$F$60+Q55*'Location Plan'!$G$60+R55*'Location Plan'!$H$60</f>
        <v>0</v>
      </c>
      <c r="U55" s="20">
        <v>1</v>
      </c>
      <c r="V55" s="20">
        <v>2</v>
      </c>
      <c r="W55" s="20">
        <v>1</v>
      </c>
      <c r="X55" s="20">
        <v>0</v>
      </c>
      <c r="Y55" s="20">
        <v>0</v>
      </c>
      <c r="Z55" s="20">
        <v>0</v>
      </c>
      <c r="AA55" s="20">
        <v>0</v>
      </c>
      <c r="AB55" s="5">
        <f t="shared" si="2"/>
        <v>4</v>
      </c>
      <c r="AC55" s="25">
        <f>U55*'Location Plan'!$B$60+V55*'Location Plan'!$C$60+W55*'Location Plan'!$D$60+X55*'Location Plan'!$E$60+Y55*'Location Plan'!$F$60+Z55*'Location Plan'!$G$60+AA55*'Location Plan'!$H$60</f>
        <v>4.9000000000000004</v>
      </c>
      <c r="AD55" s="20">
        <v>2</v>
      </c>
      <c r="AE55" s="20">
        <v>1</v>
      </c>
      <c r="AF55" s="20">
        <v>0</v>
      </c>
      <c r="AG55" s="20">
        <v>0</v>
      </c>
      <c r="AH55" s="20">
        <v>0</v>
      </c>
      <c r="AI55" s="20">
        <v>0</v>
      </c>
      <c r="AJ55" s="20">
        <v>0</v>
      </c>
      <c r="AK55" s="5">
        <f t="shared" si="3"/>
        <v>3</v>
      </c>
      <c r="AL55" s="25">
        <f>AD55*'Location Plan'!$B$60+AE55*'Location Plan'!$C$60+AF55*'Location Plan'!$D$60+AG55*'Location Plan'!$E$60+AH55*'Location Plan'!$F$60+AI55*'Location Plan'!$G$60+AJ55*'Location Plan'!$H$60</f>
        <v>3</v>
      </c>
      <c r="AM55" s="27"/>
      <c r="AN55" s="27"/>
      <c r="AO55" s="27"/>
      <c r="AP55" s="27"/>
      <c r="AQ55" s="27"/>
      <c r="AR55" s="27"/>
      <c r="AS55" s="27"/>
      <c r="AT55" s="5">
        <f t="shared" si="4"/>
        <v>0</v>
      </c>
      <c r="AU55" s="25">
        <f>AM55*'Location Plan'!$B$60+AN55*'Location Plan'!$C$60+AO55*'Location Plan'!$D$60+AP55*'Location Plan'!$E$60+AQ55*'Location Plan'!$F$60+AR55*'Location Plan'!$G$60+AS55*'Location Plan'!$H$60</f>
        <v>0</v>
      </c>
      <c r="AV55" s="20">
        <v>1</v>
      </c>
      <c r="AW55" s="20">
        <v>0</v>
      </c>
      <c r="AX55" s="20">
        <v>0</v>
      </c>
      <c r="AY55" s="20">
        <v>0</v>
      </c>
      <c r="AZ55" s="20">
        <v>0</v>
      </c>
      <c r="BA55" s="20">
        <v>0</v>
      </c>
      <c r="BB55" s="20">
        <v>0</v>
      </c>
      <c r="BC55" s="5">
        <f t="shared" si="5"/>
        <v>1</v>
      </c>
      <c r="BD55" s="25">
        <f>AV55*'Location Plan'!$B$60+AW55*'Location Plan'!$C$60+AX55*'Location Plan'!$D$60+AY55*'Location Plan'!$E$60+AZ55*'Location Plan'!$F$60+BA55*'Location Plan'!$G$60+BB55*'Location Plan'!$H$60</f>
        <v>1</v>
      </c>
      <c r="BE55" s="20">
        <v>0</v>
      </c>
      <c r="BF55" s="20">
        <v>0</v>
      </c>
      <c r="BG55" s="20">
        <v>0</v>
      </c>
      <c r="BH55" s="20">
        <v>0</v>
      </c>
      <c r="BI55" s="20">
        <v>0</v>
      </c>
      <c r="BJ55" s="20">
        <v>0</v>
      </c>
      <c r="BK55" s="20">
        <v>0</v>
      </c>
      <c r="BL55" s="5">
        <f t="shared" si="6"/>
        <v>0</v>
      </c>
      <c r="BM55" s="25">
        <f>BE55*'Location Plan'!$B$60+BF55*'Location Plan'!$C$60+BG55*'Location Plan'!$D$60+BH55*'Location Plan'!$E$60+BI55*'Location Plan'!$F$60+BJ55*'Location Plan'!$G$60+BK55*'Location Plan'!$H$60</f>
        <v>0</v>
      </c>
    </row>
    <row r="56" spans="1:65" ht="13.5" customHeight="1">
      <c r="A56" s="115">
        <v>0.40277777777777801</v>
      </c>
      <c r="B56" s="116"/>
      <c r="C56" s="20">
        <v>5</v>
      </c>
      <c r="D56" s="20">
        <v>1</v>
      </c>
      <c r="E56" s="20">
        <v>0</v>
      </c>
      <c r="F56" s="20">
        <v>0</v>
      </c>
      <c r="G56" s="20">
        <v>0</v>
      </c>
      <c r="H56" s="20">
        <v>0</v>
      </c>
      <c r="I56" s="20">
        <v>0</v>
      </c>
      <c r="J56" s="5">
        <f t="shared" si="0"/>
        <v>6</v>
      </c>
      <c r="K56" s="25">
        <f>C56*'Location Plan'!$B$60+D56*'Location Plan'!$C$60+E56*'Location Plan'!$D$60+F56*'Location Plan'!$E$60+G56*'Location Plan'!$F$60+H56*'Location Plan'!$G$60+I56*'Location Plan'!$H$60</f>
        <v>6</v>
      </c>
      <c r="L56" s="20">
        <v>0</v>
      </c>
      <c r="M56" s="20">
        <v>0</v>
      </c>
      <c r="N56" s="20">
        <v>0</v>
      </c>
      <c r="O56" s="20">
        <v>0</v>
      </c>
      <c r="P56" s="20">
        <v>0</v>
      </c>
      <c r="Q56" s="20">
        <v>0</v>
      </c>
      <c r="R56" s="20">
        <v>0</v>
      </c>
      <c r="S56" s="5">
        <f t="shared" si="1"/>
        <v>0</v>
      </c>
      <c r="T56" s="25">
        <f>L56*'Location Plan'!$B$60+M56*'Location Plan'!$C$60+N56*'Location Plan'!$D$60+O56*'Location Plan'!$E$60+P56*'Location Plan'!$F$60+Q56*'Location Plan'!$G$60+R56*'Location Plan'!$H$60</f>
        <v>0</v>
      </c>
      <c r="U56" s="20">
        <v>0</v>
      </c>
      <c r="V56" s="20">
        <v>1</v>
      </c>
      <c r="W56" s="20">
        <v>0</v>
      </c>
      <c r="X56" s="20">
        <v>0</v>
      </c>
      <c r="Y56" s="20">
        <v>0</v>
      </c>
      <c r="Z56" s="20">
        <v>0</v>
      </c>
      <c r="AA56" s="20">
        <v>0</v>
      </c>
      <c r="AB56" s="5">
        <f t="shared" si="2"/>
        <v>1</v>
      </c>
      <c r="AC56" s="25">
        <f>U56*'Location Plan'!$B$60+V56*'Location Plan'!$C$60+W56*'Location Plan'!$D$60+X56*'Location Plan'!$E$60+Y56*'Location Plan'!$F$60+Z56*'Location Plan'!$G$60+AA56*'Location Plan'!$H$60</f>
        <v>1</v>
      </c>
      <c r="AD56" s="20">
        <v>0</v>
      </c>
      <c r="AE56" s="20">
        <v>1</v>
      </c>
      <c r="AF56" s="20">
        <v>0</v>
      </c>
      <c r="AG56" s="20">
        <v>0</v>
      </c>
      <c r="AH56" s="20">
        <v>0</v>
      </c>
      <c r="AI56" s="20">
        <v>0</v>
      </c>
      <c r="AJ56" s="20">
        <v>0</v>
      </c>
      <c r="AK56" s="5">
        <f t="shared" si="3"/>
        <v>1</v>
      </c>
      <c r="AL56" s="25">
        <f>AD56*'Location Plan'!$B$60+AE56*'Location Plan'!$C$60+AF56*'Location Plan'!$D$60+AG56*'Location Plan'!$E$60+AH56*'Location Plan'!$F$60+AI56*'Location Plan'!$G$60+AJ56*'Location Plan'!$H$60</f>
        <v>1</v>
      </c>
      <c r="AM56" s="27"/>
      <c r="AN56" s="27"/>
      <c r="AO56" s="27"/>
      <c r="AP56" s="27"/>
      <c r="AQ56" s="27"/>
      <c r="AR56" s="27"/>
      <c r="AS56" s="27"/>
      <c r="AT56" s="5">
        <f t="shared" si="4"/>
        <v>0</v>
      </c>
      <c r="AU56" s="25">
        <f>AM56*'Location Plan'!$B$60+AN56*'Location Plan'!$C$60+AO56*'Location Plan'!$D$60+AP56*'Location Plan'!$E$60+AQ56*'Location Plan'!$F$60+AR56*'Location Plan'!$G$60+AS56*'Location Plan'!$H$60</f>
        <v>0</v>
      </c>
      <c r="AV56" s="20">
        <v>0</v>
      </c>
      <c r="AW56" s="20">
        <v>0</v>
      </c>
      <c r="AX56" s="20">
        <v>0</v>
      </c>
      <c r="AY56" s="20">
        <v>0</v>
      </c>
      <c r="AZ56" s="20">
        <v>0</v>
      </c>
      <c r="BA56" s="20">
        <v>0</v>
      </c>
      <c r="BB56" s="20">
        <v>0</v>
      </c>
      <c r="BC56" s="5">
        <f t="shared" si="5"/>
        <v>0</v>
      </c>
      <c r="BD56" s="25">
        <f>AV56*'Location Plan'!$B$60+AW56*'Location Plan'!$C$60+AX56*'Location Plan'!$D$60+AY56*'Location Plan'!$E$60+AZ56*'Location Plan'!$F$60+BA56*'Location Plan'!$G$60+BB56*'Location Plan'!$H$60</f>
        <v>0</v>
      </c>
      <c r="BE56" s="20">
        <v>1</v>
      </c>
      <c r="BF56" s="20">
        <v>0</v>
      </c>
      <c r="BG56" s="20">
        <v>0</v>
      </c>
      <c r="BH56" s="20">
        <v>0</v>
      </c>
      <c r="BI56" s="20">
        <v>0</v>
      </c>
      <c r="BJ56" s="20">
        <v>0</v>
      </c>
      <c r="BK56" s="20">
        <v>0</v>
      </c>
      <c r="BL56" s="5">
        <f t="shared" si="6"/>
        <v>1</v>
      </c>
      <c r="BM56" s="25">
        <f>BE56*'Location Plan'!$B$60+BF56*'Location Plan'!$C$60+BG56*'Location Plan'!$D$60+BH56*'Location Plan'!$E$60+BI56*'Location Plan'!$F$60+BJ56*'Location Plan'!$G$60+BK56*'Location Plan'!$H$60</f>
        <v>1</v>
      </c>
    </row>
    <row r="57" spans="1:65" ht="13.5" customHeight="1">
      <c r="A57" s="115">
        <v>0.40625</v>
      </c>
      <c r="B57" s="116"/>
      <c r="C57" s="20">
        <v>2</v>
      </c>
      <c r="D57" s="20">
        <v>0</v>
      </c>
      <c r="E57" s="20">
        <v>0</v>
      </c>
      <c r="F57" s="20">
        <v>0</v>
      </c>
      <c r="G57" s="20">
        <v>0</v>
      </c>
      <c r="H57" s="20">
        <v>0</v>
      </c>
      <c r="I57" s="20">
        <v>0</v>
      </c>
      <c r="J57" s="5">
        <f t="shared" si="0"/>
        <v>2</v>
      </c>
      <c r="K57" s="25">
        <f>C57*'Location Plan'!$B$60+D57*'Location Plan'!$C$60+E57*'Location Plan'!$D$60+F57*'Location Plan'!$E$60+G57*'Location Plan'!$F$60+H57*'Location Plan'!$G$60+I57*'Location Plan'!$H$60</f>
        <v>2</v>
      </c>
      <c r="L57" s="20">
        <v>0</v>
      </c>
      <c r="M57" s="20">
        <v>0</v>
      </c>
      <c r="N57" s="20">
        <v>0</v>
      </c>
      <c r="O57" s="20">
        <v>0</v>
      </c>
      <c r="P57" s="20">
        <v>0</v>
      </c>
      <c r="Q57" s="20">
        <v>0</v>
      </c>
      <c r="R57" s="20">
        <v>0</v>
      </c>
      <c r="S57" s="5">
        <f t="shared" si="1"/>
        <v>0</v>
      </c>
      <c r="T57" s="25">
        <f>L57*'Location Plan'!$B$60+M57*'Location Plan'!$C$60+N57*'Location Plan'!$D$60+O57*'Location Plan'!$E$60+P57*'Location Plan'!$F$60+Q57*'Location Plan'!$G$60+R57*'Location Plan'!$H$60</f>
        <v>0</v>
      </c>
      <c r="U57" s="20">
        <v>2</v>
      </c>
      <c r="V57" s="20">
        <v>2</v>
      </c>
      <c r="W57" s="20">
        <v>0</v>
      </c>
      <c r="X57" s="20">
        <v>0</v>
      </c>
      <c r="Y57" s="20">
        <v>0</v>
      </c>
      <c r="Z57" s="20">
        <v>0</v>
      </c>
      <c r="AA57" s="20">
        <v>0</v>
      </c>
      <c r="AB57" s="5">
        <f t="shared" si="2"/>
        <v>4</v>
      </c>
      <c r="AC57" s="25">
        <f>U57*'Location Plan'!$B$60+V57*'Location Plan'!$C$60+W57*'Location Plan'!$D$60+X57*'Location Plan'!$E$60+Y57*'Location Plan'!$F$60+Z57*'Location Plan'!$G$60+AA57*'Location Plan'!$H$60</f>
        <v>4</v>
      </c>
      <c r="AD57" s="20">
        <v>8</v>
      </c>
      <c r="AE57" s="20">
        <v>1</v>
      </c>
      <c r="AF57" s="20">
        <v>0</v>
      </c>
      <c r="AG57" s="20">
        <v>0</v>
      </c>
      <c r="AH57" s="20">
        <v>0</v>
      </c>
      <c r="AI57" s="20">
        <v>1</v>
      </c>
      <c r="AJ57" s="20">
        <v>0</v>
      </c>
      <c r="AK57" s="5">
        <f t="shared" si="3"/>
        <v>10</v>
      </c>
      <c r="AL57" s="25">
        <f>AD57*'Location Plan'!$B$60+AE57*'Location Plan'!$C$60+AF57*'Location Plan'!$D$60+AG57*'Location Plan'!$E$60+AH57*'Location Plan'!$F$60+AI57*'Location Plan'!$G$60+AJ57*'Location Plan'!$H$60</f>
        <v>9.4</v>
      </c>
      <c r="AM57" s="27"/>
      <c r="AN57" s="27"/>
      <c r="AO57" s="27"/>
      <c r="AP57" s="27"/>
      <c r="AQ57" s="27"/>
      <c r="AR57" s="27"/>
      <c r="AS57" s="27"/>
      <c r="AT57" s="5">
        <f t="shared" si="4"/>
        <v>0</v>
      </c>
      <c r="AU57" s="25">
        <f>AM57*'Location Plan'!$B$60+AN57*'Location Plan'!$C$60+AO57*'Location Plan'!$D$60+AP57*'Location Plan'!$E$60+AQ57*'Location Plan'!$F$60+AR57*'Location Plan'!$G$60+AS57*'Location Plan'!$H$60</f>
        <v>0</v>
      </c>
      <c r="AV57" s="20">
        <v>3</v>
      </c>
      <c r="AW57" s="20">
        <v>1</v>
      </c>
      <c r="AX57" s="20">
        <v>0</v>
      </c>
      <c r="AY57" s="20">
        <v>0</v>
      </c>
      <c r="AZ57" s="20">
        <v>0</v>
      </c>
      <c r="BA57" s="20">
        <v>0</v>
      </c>
      <c r="BB57" s="20">
        <v>0</v>
      </c>
      <c r="BC57" s="5">
        <f t="shared" si="5"/>
        <v>4</v>
      </c>
      <c r="BD57" s="25">
        <f>AV57*'Location Plan'!$B$60+AW57*'Location Plan'!$C$60+AX57*'Location Plan'!$D$60+AY57*'Location Plan'!$E$60+AZ57*'Location Plan'!$F$60+BA57*'Location Plan'!$G$60+BB57*'Location Plan'!$H$60</f>
        <v>4</v>
      </c>
      <c r="BE57" s="20">
        <v>2</v>
      </c>
      <c r="BF57" s="20">
        <v>1</v>
      </c>
      <c r="BG57" s="20">
        <v>0</v>
      </c>
      <c r="BH57" s="20">
        <v>0</v>
      </c>
      <c r="BI57" s="20">
        <v>0</v>
      </c>
      <c r="BJ57" s="20">
        <v>0</v>
      </c>
      <c r="BK57" s="20">
        <v>0</v>
      </c>
      <c r="BL57" s="5">
        <f t="shared" si="6"/>
        <v>3</v>
      </c>
      <c r="BM57" s="25">
        <f>BE57*'Location Plan'!$B$60+BF57*'Location Plan'!$C$60+BG57*'Location Plan'!$D$60+BH57*'Location Plan'!$E$60+BI57*'Location Plan'!$F$60+BJ57*'Location Plan'!$G$60+BK57*'Location Plan'!$H$60</f>
        <v>3</v>
      </c>
    </row>
    <row r="58" spans="1:65" ht="13.5" customHeight="1">
      <c r="A58" s="115">
        <v>0.40972222222222199</v>
      </c>
      <c r="B58" s="116"/>
      <c r="C58" s="20">
        <v>3</v>
      </c>
      <c r="D58" s="20">
        <v>1</v>
      </c>
      <c r="E58" s="20">
        <v>0</v>
      </c>
      <c r="F58" s="20">
        <v>0</v>
      </c>
      <c r="G58" s="20">
        <v>0</v>
      </c>
      <c r="H58" s="20">
        <v>0</v>
      </c>
      <c r="I58" s="20">
        <v>0</v>
      </c>
      <c r="J58" s="5">
        <f t="shared" si="0"/>
        <v>4</v>
      </c>
      <c r="K58" s="25">
        <f>C58*'Location Plan'!$B$60+D58*'Location Plan'!$C$60+E58*'Location Plan'!$D$60+F58*'Location Plan'!$E$60+G58*'Location Plan'!$F$60+H58*'Location Plan'!$G$60+I58*'Location Plan'!$H$60</f>
        <v>4</v>
      </c>
      <c r="L58" s="20">
        <v>0</v>
      </c>
      <c r="M58" s="20">
        <v>0</v>
      </c>
      <c r="N58" s="20">
        <v>0</v>
      </c>
      <c r="O58" s="20">
        <v>0</v>
      </c>
      <c r="P58" s="20">
        <v>0</v>
      </c>
      <c r="Q58" s="20">
        <v>0</v>
      </c>
      <c r="R58" s="20">
        <v>0</v>
      </c>
      <c r="S58" s="5">
        <f t="shared" si="1"/>
        <v>0</v>
      </c>
      <c r="T58" s="25">
        <f>L58*'Location Plan'!$B$60+M58*'Location Plan'!$C$60+N58*'Location Plan'!$D$60+O58*'Location Plan'!$E$60+P58*'Location Plan'!$F$60+Q58*'Location Plan'!$G$60+R58*'Location Plan'!$H$60</f>
        <v>0</v>
      </c>
      <c r="U58" s="20">
        <v>0</v>
      </c>
      <c r="V58" s="20">
        <v>0</v>
      </c>
      <c r="W58" s="20">
        <v>0</v>
      </c>
      <c r="X58" s="20">
        <v>0</v>
      </c>
      <c r="Y58" s="20">
        <v>0</v>
      </c>
      <c r="Z58" s="20">
        <v>0</v>
      </c>
      <c r="AA58" s="20">
        <v>0</v>
      </c>
      <c r="AB58" s="5">
        <f t="shared" si="2"/>
        <v>0</v>
      </c>
      <c r="AC58" s="25">
        <f>U58*'Location Plan'!$B$60+V58*'Location Plan'!$C$60+W58*'Location Plan'!$D$60+X58*'Location Plan'!$E$60+Y58*'Location Plan'!$F$60+Z58*'Location Plan'!$G$60+AA58*'Location Plan'!$H$60</f>
        <v>0</v>
      </c>
      <c r="AD58" s="20">
        <v>0</v>
      </c>
      <c r="AE58" s="20">
        <v>0</v>
      </c>
      <c r="AF58" s="20">
        <v>0</v>
      </c>
      <c r="AG58" s="20">
        <v>0</v>
      </c>
      <c r="AH58" s="20">
        <v>0</v>
      </c>
      <c r="AI58" s="20">
        <v>0</v>
      </c>
      <c r="AJ58" s="20">
        <v>0</v>
      </c>
      <c r="AK58" s="5">
        <f t="shared" si="3"/>
        <v>0</v>
      </c>
      <c r="AL58" s="25">
        <f>AD58*'Location Plan'!$B$60+AE58*'Location Plan'!$C$60+AF58*'Location Plan'!$D$60+AG58*'Location Plan'!$E$60+AH58*'Location Plan'!$F$60+AI58*'Location Plan'!$G$60+AJ58*'Location Plan'!$H$60</f>
        <v>0</v>
      </c>
      <c r="AM58" s="27"/>
      <c r="AN58" s="27"/>
      <c r="AO58" s="27"/>
      <c r="AP58" s="27"/>
      <c r="AQ58" s="27"/>
      <c r="AR58" s="27"/>
      <c r="AS58" s="27"/>
      <c r="AT58" s="5">
        <f t="shared" si="4"/>
        <v>0</v>
      </c>
      <c r="AU58" s="25">
        <f>AM58*'Location Plan'!$B$60+AN58*'Location Plan'!$C$60+AO58*'Location Plan'!$D$60+AP58*'Location Plan'!$E$60+AQ58*'Location Plan'!$F$60+AR58*'Location Plan'!$G$60+AS58*'Location Plan'!$H$60</f>
        <v>0</v>
      </c>
      <c r="AV58" s="20">
        <v>2</v>
      </c>
      <c r="AW58" s="20">
        <v>0</v>
      </c>
      <c r="AX58" s="20">
        <v>0</v>
      </c>
      <c r="AY58" s="20">
        <v>0</v>
      </c>
      <c r="AZ58" s="20">
        <v>0</v>
      </c>
      <c r="BA58" s="20">
        <v>0</v>
      </c>
      <c r="BB58" s="20">
        <v>0</v>
      </c>
      <c r="BC58" s="5">
        <f t="shared" si="5"/>
        <v>2</v>
      </c>
      <c r="BD58" s="25">
        <f>AV58*'Location Plan'!$B$60+AW58*'Location Plan'!$C$60+AX58*'Location Plan'!$D$60+AY58*'Location Plan'!$E$60+AZ58*'Location Plan'!$F$60+BA58*'Location Plan'!$G$60+BB58*'Location Plan'!$H$60</f>
        <v>2</v>
      </c>
      <c r="BE58" s="20">
        <v>0</v>
      </c>
      <c r="BF58" s="20">
        <v>0</v>
      </c>
      <c r="BG58" s="20">
        <v>0</v>
      </c>
      <c r="BH58" s="20">
        <v>0</v>
      </c>
      <c r="BI58" s="20">
        <v>0</v>
      </c>
      <c r="BJ58" s="20">
        <v>0</v>
      </c>
      <c r="BK58" s="20">
        <v>0</v>
      </c>
      <c r="BL58" s="5">
        <f t="shared" si="6"/>
        <v>0</v>
      </c>
      <c r="BM58" s="25">
        <f>BE58*'Location Plan'!$B$60+BF58*'Location Plan'!$C$60+BG58*'Location Plan'!$D$60+BH58*'Location Plan'!$E$60+BI58*'Location Plan'!$F$60+BJ58*'Location Plan'!$G$60+BK58*'Location Plan'!$H$60</f>
        <v>0</v>
      </c>
    </row>
    <row r="59" spans="1:65" ht="13.5" customHeight="1">
      <c r="A59" s="115">
        <v>0.41319444444444398</v>
      </c>
      <c r="B59" s="116"/>
      <c r="C59" s="20">
        <v>2</v>
      </c>
      <c r="D59" s="20">
        <v>0</v>
      </c>
      <c r="E59" s="20">
        <v>0</v>
      </c>
      <c r="F59" s="20">
        <v>0</v>
      </c>
      <c r="G59" s="20">
        <v>0</v>
      </c>
      <c r="H59" s="20">
        <v>1</v>
      </c>
      <c r="I59" s="20">
        <v>0</v>
      </c>
      <c r="J59" s="5">
        <f t="shared" si="0"/>
        <v>3</v>
      </c>
      <c r="K59" s="25">
        <f>C59*'Location Plan'!$B$60+D59*'Location Plan'!$C$60+E59*'Location Plan'!$D$60+F59*'Location Plan'!$E$60+G59*'Location Plan'!$F$60+H59*'Location Plan'!$G$60+I59*'Location Plan'!$H$60</f>
        <v>2.4</v>
      </c>
      <c r="L59" s="20">
        <v>0</v>
      </c>
      <c r="M59" s="20">
        <v>0</v>
      </c>
      <c r="N59" s="20">
        <v>0</v>
      </c>
      <c r="O59" s="20">
        <v>0</v>
      </c>
      <c r="P59" s="20">
        <v>0</v>
      </c>
      <c r="Q59" s="20">
        <v>0</v>
      </c>
      <c r="R59" s="20">
        <v>0</v>
      </c>
      <c r="S59" s="5">
        <f t="shared" si="1"/>
        <v>0</v>
      </c>
      <c r="T59" s="25">
        <f>L59*'Location Plan'!$B$60+M59*'Location Plan'!$C$60+N59*'Location Plan'!$D$60+O59*'Location Plan'!$E$60+P59*'Location Plan'!$F$60+Q59*'Location Plan'!$G$60+R59*'Location Plan'!$H$60</f>
        <v>0</v>
      </c>
      <c r="U59" s="20">
        <v>1</v>
      </c>
      <c r="V59" s="20">
        <v>0</v>
      </c>
      <c r="W59" s="20">
        <v>0</v>
      </c>
      <c r="X59" s="20">
        <v>0</v>
      </c>
      <c r="Y59" s="20">
        <v>0</v>
      </c>
      <c r="Z59" s="20">
        <v>1</v>
      </c>
      <c r="AA59" s="20">
        <v>0</v>
      </c>
      <c r="AB59" s="5">
        <f t="shared" si="2"/>
        <v>2</v>
      </c>
      <c r="AC59" s="25">
        <f>U59*'Location Plan'!$B$60+V59*'Location Plan'!$C$60+W59*'Location Plan'!$D$60+X59*'Location Plan'!$E$60+Y59*'Location Plan'!$F$60+Z59*'Location Plan'!$G$60+AA59*'Location Plan'!$H$60</f>
        <v>1.4</v>
      </c>
      <c r="AD59" s="20">
        <v>5</v>
      </c>
      <c r="AE59" s="20">
        <v>0</v>
      </c>
      <c r="AF59" s="20">
        <v>0</v>
      </c>
      <c r="AG59" s="20">
        <v>0</v>
      </c>
      <c r="AH59" s="20">
        <v>0</v>
      </c>
      <c r="AI59" s="20">
        <v>0</v>
      </c>
      <c r="AJ59" s="20">
        <v>0</v>
      </c>
      <c r="AK59" s="5">
        <f t="shared" si="3"/>
        <v>5</v>
      </c>
      <c r="AL59" s="25">
        <f>AD59*'Location Plan'!$B$60+AE59*'Location Plan'!$C$60+AF59*'Location Plan'!$D$60+AG59*'Location Plan'!$E$60+AH59*'Location Plan'!$F$60+AI59*'Location Plan'!$G$60+AJ59*'Location Plan'!$H$60</f>
        <v>5</v>
      </c>
      <c r="AM59" s="27"/>
      <c r="AN59" s="27"/>
      <c r="AO59" s="27"/>
      <c r="AP59" s="27"/>
      <c r="AQ59" s="27"/>
      <c r="AR59" s="27"/>
      <c r="AS59" s="27"/>
      <c r="AT59" s="5">
        <f t="shared" si="4"/>
        <v>0</v>
      </c>
      <c r="AU59" s="25">
        <f>AM59*'Location Plan'!$B$60+AN59*'Location Plan'!$C$60+AO59*'Location Plan'!$D$60+AP59*'Location Plan'!$E$60+AQ59*'Location Plan'!$F$60+AR59*'Location Plan'!$G$60+AS59*'Location Plan'!$H$60</f>
        <v>0</v>
      </c>
      <c r="AV59" s="20">
        <v>6</v>
      </c>
      <c r="AW59" s="20">
        <v>0</v>
      </c>
      <c r="AX59" s="20">
        <v>0</v>
      </c>
      <c r="AY59" s="20">
        <v>0</v>
      </c>
      <c r="AZ59" s="20">
        <v>0</v>
      </c>
      <c r="BA59" s="20">
        <v>0</v>
      </c>
      <c r="BB59" s="20">
        <v>0</v>
      </c>
      <c r="BC59" s="5">
        <f t="shared" si="5"/>
        <v>6</v>
      </c>
      <c r="BD59" s="25">
        <f>AV59*'Location Plan'!$B$60+AW59*'Location Plan'!$C$60+AX59*'Location Plan'!$D$60+AY59*'Location Plan'!$E$60+AZ59*'Location Plan'!$F$60+BA59*'Location Plan'!$G$60+BB59*'Location Plan'!$H$60</f>
        <v>6</v>
      </c>
      <c r="BE59" s="20">
        <v>0</v>
      </c>
      <c r="BF59" s="20">
        <v>0</v>
      </c>
      <c r="BG59" s="20">
        <v>0</v>
      </c>
      <c r="BH59" s="20">
        <v>0</v>
      </c>
      <c r="BI59" s="20">
        <v>0</v>
      </c>
      <c r="BJ59" s="20">
        <v>0</v>
      </c>
      <c r="BK59" s="20">
        <v>0</v>
      </c>
      <c r="BL59" s="5">
        <f t="shared" si="6"/>
        <v>0</v>
      </c>
      <c r="BM59" s="25">
        <f>BE59*'Location Plan'!$B$60+BF59*'Location Plan'!$C$60+BG59*'Location Plan'!$D$60+BH59*'Location Plan'!$E$60+BI59*'Location Plan'!$F$60+BJ59*'Location Plan'!$G$60+BK59*'Location Plan'!$H$60</f>
        <v>0</v>
      </c>
    </row>
    <row r="60" spans="1:65" ht="13.5" customHeight="1">
      <c r="A60" s="115">
        <v>0.41666666666666602</v>
      </c>
      <c r="B60" s="116"/>
      <c r="C60" s="20">
        <v>2</v>
      </c>
      <c r="D60" s="20">
        <v>0</v>
      </c>
      <c r="E60" s="20">
        <v>0</v>
      </c>
      <c r="F60" s="20">
        <v>0</v>
      </c>
      <c r="G60" s="20">
        <v>0</v>
      </c>
      <c r="H60" s="20">
        <v>0</v>
      </c>
      <c r="I60" s="20">
        <v>0</v>
      </c>
      <c r="J60" s="5">
        <f t="shared" si="0"/>
        <v>2</v>
      </c>
      <c r="K60" s="25">
        <f>C60*'Location Plan'!$B$60+D60*'Location Plan'!$C$60+E60*'Location Plan'!$D$60+F60*'Location Plan'!$E$60+G60*'Location Plan'!$F$60+H60*'Location Plan'!$G$60+I60*'Location Plan'!$H$60</f>
        <v>2</v>
      </c>
      <c r="L60" s="20">
        <v>0</v>
      </c>
      <c r="M60" s="20">
        <v>0</v>
      </c>
      <c r="N60" s="20">
        <v>0</v>
      </c>
      <c r="O60" s="20">
        <v>0</v>
      </c>
      <c r="P60" s="20">
        <v>0</v>
      </c>
      <c r="Q60" s="20">
        <v>0</v>
      </c>
      <c r="R60" s="20">
        <v>0</v>
      </c>
      <c r="S60" s="5">
        <f t="shared" si="1"/>
        <v>0</v>
      </c>
      <c r="T60" s="25">
        <f>L60*'Location Plan'!$B$60+M60*'Location Plan'!$C$60+N60*'Location Plan'!$D$60+O60*'Location Plan'!$E$60+P60*'Location Plan'!$F$60+Q60*'Location Plan'!$G$60+R60*'Location Plan'!$H$60</f>
        <v>0</v>
      </c>
      <c r="U60" s="20">
        <v>0</v>
      </c>
      <c r="V60" s="20">
        <v>0</v>
      </c>
      <c r="W60" s="20">
        <v>0</v>
      </c>
      <c r="X60" s="20">
        <v>0</v>
      </c>
      <c r="Y60" s="20">
        <v>0</v>
      </c>
      <c r="Z60" s="20">
        <v>0</v>
      </c>
      <c r="AA60" s="20">
        <v>0</v>
      </c>
      <c r="AB60" s="5">
        <f t="shared" si="2"/>
        <v>0</v>
      </c>
      <c r="AC60" s="25">
        <f>U60*'Location Plan'!$B$60+V60*'Location Plan'!$C$60+W60*'Location Plan'!$D$60+X60*'Location Plan'!$E$60+Y60*'Location Plan'!$F$60+Z60*'Location Plan'!$G$60+AA60*'Location Plan'!$H$60</f>
        <v>0</v>
      </c>
      <c r="AD60" s="20">
        <v>1</v>
      </c>
      <c r="AE60" s="20">
        <v>0</v>
      </c>
      <c r="AF60" s="20">
        <v>1</v>
      </c>
      <c r="AG60" s="20">
        <v>0</v>
      </c>
      <c r="AH60" s="20">
        <v>1</v>
      </c>
      <c r="AI60" s="20">
        <v>0</v>
      </c>
      <c r="AJ60" s="20">
        <v>0</v>
      </c>
      <c r="AK60" s="5">
        <f t="shared" si="3"/>
        <v>3</v>
      </c>
      <c r="AL60" s="25">
        <f>AD60*'Location Plan'!$B$60+AE60*'Location Plan'!$C$60+AF60*'Location Plan'!$D$60+AG60*'Location Plan'!$E$60+AH60*'Location Plan'!$F$60+AI60*'Location Plan'!$G$60+AJ60*'Location Plan'!$H$60</f>
        <v>5.4</v>
      </c>
      <c r="AM60" s="27"/>
      <c r="AN60" s="27"/>
      <c r="AO60" s="27"/>
      <c r="AP60" s="27"/>
      <c r="AQ60" s="27"/>
      <c r="AR60" s="27"/>
      <c r="AS60" s="27"/>
      <c r="AT60" s="5">
        <f t="shared" si="4"/>
        <v>0</v>
      </c>
      <c r="AU60" s="25">
        <f>AM60*'Location Plan'!$B$60+AN60*'Location Plan'!$C$60+AO60*'Location Plan'!$D$60+AP60*'Location Plan'!$E$60+AQ60*'Location Plan'!$F$60+AR60*'Location Plan'!$G$60+AS60*'Location Plan'!$H$60</f>
        <v>0</v>
      </c>
      <c r="AV60" s="20">
        <v>2</v>
      </c>
      <c r="AW60" s="20">
        <v>0</v>
      </c>
      <c r="AX60" s="20">
        <v>0</v>
      </c>
      <c r="AY60" s="20">
        <v>0</v>
      </c>
      <c r="AZ60" s="20">
        <v>0</v>
      </c>
      <c r="BA60" s="20">
        <v>1</v>
      </c>
      <c r="BB60" s="20">
        <v>0</v>
      </c>
      <c r="BC60" s="5">
        <f t="shared" si="5"/>
        <v>3</v>
      </c>
      <c r="BD60" s="25">
        <f>AV60*'Location Plan'!$B$60+AW60*'Location Plan'!$C$60+AX60*'Location Plan'!$D$60+AY60*'Location Plan'!$E$60+AZ60*'Location Plan'!$F$60+BA60*'Location Plan'!$G$60+BB60*'Location Plan'!$H$60</f>
        <v>2.4</v>
      </c>
      <c r="BE60" s="20">
        <v>0</v>
      </c>
      <c r="BF60" s="20">
        <v>0</v>
      </c>
      <c r="BG60" s="20">
        <v>0</v>
      </c>
      <c r="BH60" s="20">
        <v>0</v>
      </c>
      <c r="BI60" s="20">
        <v>0</v>
      </c>
      <c r="BJ60" s="20">
        <v>0</v>
      </c>
      <c r="BK60" s="20">
        <v>0</v>
      </c>
      <c r="BL60" s="5">
        <f t="shared" si="6"/>
        <v>0</v>
      </c>
      <c r="BM60" s="25">
        <f>BE60*'Location Plan'!$B$60+BF60*'Location Plan'!$C$60+BG60*'Location Plan'!$D$60+BH60*'Location Plan'!$E$60+BI60*'Location Plan'!$F$60+BJ60*'Location Plan'!$G$60+BK60*'Location Plan'!$H$60</f>
        <v>0</v>
      </c>
    </row>
    <row r="61" spans="1:65" ht="13.5" customHeight="1">
      <c r="A61" s="115">
        <v>0.42013888888888901</v>
      </c>
      <c r="B61" s="116"/>
      <c r="C61" s="20">
        <v>2</v>
      </c>
      <c r="D61" s="20">
        <v>0</v>
      </c>
      <c r="E61" s="20">
        <v>0</v>
      </c>
      <c r="F61" s="20">
        <v>0</v>
      </c>
      <c r="G61" s="20">
        <v>0</v>
      </c>
      <c r="H61" s="20">
        <v>0</v>
      </c>
      <c r="I61" s="20">
        <v>0</v>
      </c>
      <c r="J61" s="5">
        <f t="shared" si="0"/>
        <v>2</v>
      </c>
      <c r="K61" s="25">
        <f>C61*'Location Plan'!$B$60+D61*'Location Plan'!$C$60+E61*'Location Plan'!$D$60+F61*'Location Plan'!$E$60+G61*'Location Plan'!$F$60+H61*'Location Plan'!$G$60+I61*'Location Plan'!$H$60</f>
        <v>2</v>
      </c>
      <c r="L61" s="20">
        <v>0</v>
      </c>
      <c r="M61" s="20">
        <v>0</v>
      </c>
      <c r="N61" s="20">
        <v>0</v>
      </c>
      <c r="O61" s="20">
        <v>0</v>
      </c>
      <c r="P61" s="20">
        <v>0</v>
      </c>
      <c r="Q61" s="20">
        <v>0</v>
      </c>
      <c r="R61" s="20">
        <v>0</v>
      </c>
      <c r="S61" s="5">
        <f t="shared" si="1"/>
        <v>0</v>
      </c>
      <c r="T61" s="25">
        <f>L61*'Location Plan'!$B$60+M61*'Location Plan'!$C$60+N61*'Location Plan'!$D$60+O61*'Location Plan'!$E$60+P61*'Location Plan'!$F$60+Q61*'Location Plan'!$G$60+R61*'Location Plan'!$H$60</f>
        <v>0</v>
      </c>
      <c r="U61" s="20">
        <v>2</v>
      </c>
      <c r="V61" s="20">
        <v>1</v>
      </c>
      <c r="W61" s="20">
        <v>0</v>
      </c>
      <c r="X61" s="20">
        <v>0</v>
      </c>
      <c r="Y61" s="20">
        <v>0</v>
      </c>
      <c r="Z61" s="20">
        <v>0</v>
      </c>
      <c r="AA61" s="20">
        <v>0</v>
      </c>
      <c r="AB61" s="5">
        <f t="shared" si="2"/>
        <v>3</v>
      </c>
      <c r="AC61" s="25">
        <f>U61*'Location Plan'!$B$60+V61*'Location Plan'!$C$60+W61*'Location Plan'!$D$60+X61*'Location Plan'!$E$60+Y61*'Location Plan'!$F$60+Z61*'Location Plan'!$G$60+AA61*'Location Plan'!$H$60</f>
        <v>3</v>
      </c>
      <c r="AD61" s="20">
        <v>2</v>
      </c>
      <c r="AE61" s="20">
        <v>1</v>
      </c>
      <c r="AF61" s="20">
        <v>0</v>
      </c>
      <c r="AG61" s="20">
        <v>0</v>
      </c>
      <c r="AH61" s="20">
        <v>0</v>
      </c>
      <c r="AI61" s="20">
        <v>0</v>
      </c>
      <c r="AJ61" s="20">
        <v>0</v>
      </c>
      <c r="AK61" s="5">
        <f t="shared" si="3"/>
        <v>3</v>
      </c>
      <c r="AL61" s="25">
        <f>AD61*'Location Plan'!$B$60+AE61*'Location Plan'!$C$60+AF61*'Location Plan'!$D$60+AG61*'Location Plan'!$E$60+AH61*'Location Plan'!$F$60+AI61*'Location Plan'!$G$60+AJ61*'Location Plan'!$H$60</f>
        <v>3</v>
      </c>
      <c r="AM61" s="27"/>
      <c r="AN61" s="27"/>
      <c r="AO61" s="27"/>
      <c r="AP61" s="27"/>
      <c r="AQ61" s="27"/>
      <c r="AR61" s="27"/>
      <c r="AS61" s="27"/>
      <c r="AT61" s="5">
        <f t="shared" si="4"/>
        <v>0</v>
      </c>
      <c r="AU61" s="25">
        <f>AM61*'Location Plan'!$B$60+AN61*'Location Plan'!$C$60+AO61*'Location Plan'!$D$60+AP61*'Location Plan'!$E$60+AQ61*'Location Plan'!$F$60+AR61*'Location Plan'!$G$60+AS61*'Location Plan'!$H$60</f>
        <v>0</v>
      </c>
      <c r="AV61" s="20">
        <v>5</v>
      </c>
      <c r="AW61" s="20">
        <v>0</v>
      </c>
      <c r="AX61" s="20">
        <v>0</v>
      </c>
      <c r="AY61" s="20">
        <v>0</v>
      </c>
      <c r="AZ61" s="20">
        <v>1</v>
      </c>
      <c r="BA61" s="20">
        <v>0</v>
      </c>
      <c r="BB61" s="20">
        <v>0</v>
      </c>
      <c r="BC61" s="5">
        <f t="shared" si="5"/>
        <v>6</v>
      </c>
      <c r="BD61" s="25">
        <f>AV61*'Location Plan'!$B$60+AW61*'Location Plan'!$C$60+AX61*'Location Plan'!$D$60+AY61*'Location Plan'!$E$60+AZ61*'Location Plan'!$F$60+BA61*'Location Plan'!$G$60+BB61*'Location Plan'!$H$60</f>
        <v>7.5</v>
      </c>
      <c r="BE61" s="20">
        <v>0</v>
      </c>
      <c r="BF61" s="20">
        <v>0</v>
      </c>
      <c r="BG61" s="20">
        <v>0</v>
      </c>
      <c r="BH61" s="20">
        <v>0</v>
      </c>
      <c r="BI61" s="20">
        <v>0</v>
      </c>
      <c r="BJ61" s="20">
        <v>0</v>
      </c>
      <c r="BK61" s="20">
        <v>0</v>
      </c>
      <c r="BL61" s="5">
        <f t="shared" si="6"/>
        <v>0</v>
      </c>
      <c r="BM61" s="25">
        <f>BE61*'Location Plan'!$B$60+BF61*'Location Plan'!$C$60+BG61*'Location Plan'!$D$60+BH61*'Location Plan'!$E$60+BI61*'Location Plan'!$F$60+BJ61*'Location Plan'!$G$60+BK61*'Location Plan'!$H$60</f>
        <v>0</v>
      </c>
    </row>
    <row r="62" spans="1:65" ht="13.5" customHeight="1">
      <c r="A62" s="115">
        <v>0.42361111111111099</v>
      </c>
      <c r="B62" s="116"/>
      <c r="C62" s="20">
        <v>6</v>
      </c>
      <c r="D62" s="20">
        <v>0</v>
      </c>
      <c r="E62" s="20">
        <v>1</v>
      </c>
      <c r="F62" s="20">
        <v>0</v>
      </c>
      <c r="G62" s="20">
        <v>0</v>
      </c>
      <c r="H62" s="20">
        <v>0</v>
      </c>
      <c r="I62" s="20">
        <v>0</v>
      </c>
      <c r="J62" s="5">
        <f t="shared" si="0"/>
        <v>7</v>
      </c>
      <c r="K62" s="25">
        <f>C62*'Location Plan'!$B$60+D62*'Location Plan'!$C$60+E62*'Location Plan'!$D$60+F62*'Location Plan'!$E$60+G62*'Location Plan'!$F$60+H62*'Location Plan'!$G$60+I62*'Location Plan'!$H$60</f>
        <v>7.9</v>
      </c>
      <c r="L62" s="20">
        <v>0</v>
      </c>
      <c r="M62" s="20">
        <v>0</v>
      </c>
      <c r="N62" s="20">
        <v>0</v>
      </c>
      <c r="O62" s="20">
        <v>0</v>
      </c>
      <c r="P62" s="20">
        <v>0</v>
      </c>
      <c r="Q62" s="20">
        <v>0</v>
      </c>
      <c r="R62" s="20">
        <v>0</v>
      </c>
      <c r="S62" s="5">
        <f t="shared" si="1"/>
        <v>0</v>
      </c>
      <c r="T62" s="25">
        <f>L62*'Location Plan'!$B$60+M62*'Location Plan'!$C$60+N62*'Location Plan'!$D$60+O62*'Location Plan'!$E$60+P62*'Location Plan'!$F$60+Q62*'Location Plan'!$G$60+R62*'Location Plan'!$H$60</f>
        <v>0</v>
      </c>
      <c r="U62" s="20">
        <v>2</v>
      </c>
      <c r="V62" s="20">
        <v>0</v>
      </c>
      <c r="W62" s="20">
        <v>0</v>
      </c>
      <c r="X62" s="20">
        <v>0</v>
      </c>
      <c r="Y62" s="20">
        <v>1</v>
      </c>
      <c r="Z62" s="20">
        <v>0</v>
      </c>
      <c r="AA62" s="20">
        <v>0</v>
      </c>
      <c r="AB62" s="5">
        <f t="shared" si="2"/>
        <v>3</v>
      </c>
      <c r="AC62" s="25">
        <f>U62*'Location Plan'!$B$60+V62*'Location Plan'!$C$60+W62*'Location Plan'!$D$60+X62*'Location Plan'!$E$60+Y62*'Location Plan'!$F$60+Z62*'Location Plan'!$G$60+AA62*'Location Plan'!$H$60</f>
        <v>4.5</v>
      </c>
      <c r="AD62" s="20">
        <v>1</v>
      </c>
      <c r="AE62" s="20">
        <v>0</v>
      </c>
      <c r="AF62" s="20">
        <v>0</v>
      </c>
      <c r="AG62" s="20">
        <v>0</v>
      </c>
      <c r="AH62" s="20">
        <v>0</v>
      </c>
      <c r="AI62" s="20">
        <v>0</v>
      </c>
      <c r="AJ62" s="20">
        <v>0</v>
      </c>
      <c r="AK62" s="5">
        <f t="shared" si="3"/>
        <v>1</v>
      </c>
      <c r="AL62" s="25">
        <f>AD62*'Location Plan'!$B$60+AE62*'Location Plan'!$C$60+AF62*'Location Plan'!$D$60+AG62*'Location Plan'!$E$60+AH62*'Location Plan'!$F$60+AI62*'Location Plan'!$G$60+AJ62*'Location Plan'!$H$60</f>
        <v>1</v>
      </c>
      <c r="AM62" s="27"/>
      <c r="AN62" s="27"/>
      <c r="AO62" s="27"/>
      <c r="AP62" s="27"/>
      <c r="AQ62" s="27"/>
      <c r="AR62" s="27"/>
      <c r="AS62" s="27"/>
      <c r="AT62" s="5">
        <f t="shared" si="4"/>
        <v>0</v>
      </c>
      <c r="AU62" s="25">
        <f>AM62*'Location Plan'!$B$60+AN62*'Location Plan'!$C$60+AO62*'Location Plan'!$D$60+AP62*'Location Plan'!$E$60+AQ62*'Location Plan'!$F$60+AR62*'Location Plan'!$G$60+AS62*'Location Plan'!$H$60</f>
        <v>0</v>
      </c>
      <c r="AV62" s="20">
        <v>8</v>
      </c>
      <c r="AW62" s="20">
        <v>3</v>
      </c>
      <c r="AX62" s="20">
        <v>0</v>
      </c>
      <c r="AY62" s="20">
        <v>0</v>
      </c>
      <c r="AZ62" s="20">
        <v>0</v>
      </c>
      <c r="BA62" s="20">
        <v>0</v>
      </c>
      <c r="BB62" s="20">
        <v>0</v>
      </c>
      <c r="BC62" s="5">
        <f t="shared" si="5"/>
        <v>11</v>
      </c>
      <c r="BD62" s="25">
        <f>AV62*'Location Plan'!$B$60+AW62*'Location Plan'!$C$60+AX62*'Location Plan'!$D$60+AY62*'Location Plan'!$E$60+AZ62*'Location Plan'!$F$60+BA62*'Location Plan'!$G$60+BB62*'Location Plan'!$H$60</f>
        <v>11</v>
      </c>
      <c r="BE62" s="20">
        <v>1</v>
      </c>
      <c r="BF62" s="20">
        <v>0</v>
      </c>
      <c r="BG62" s="20">
        <v>0</v>
      </c>
      <c r="BH62" s="20">
        <v>0</v>
      </c>
      <c r="BI62" s="20">
        <v>0</v>
      </c>
      <c r="BJ62" s="20">
        <v>0</v>
      </c>
      <c r="BK62" s="20">
        <v>0</v>
      </c>
      <c r="BL62" s="5">
        <f t="shared" si="6"/>
        <v>1</v>
      </c>
      <c r="BM62" s="25">
        <f>BE62*'Location Plan'!$B$60+BF62*'Location Plan'!$C$60+BG62*'Location Plan'!$D$60+BH62*'Location Plan'!$E$60+BI62*'Location Plan'!$F$60+BJ62*'Location Plan'!$G$60+BK62*'Location Plan'!$H$60</f>
        <v>1</v>
      </c>
    </row>
    <row r="63" spans="1:65" ht="13.5" customHeight="1">
      <c r="A63" s="115">
        <v>0.42708333333333298</v>
      </c>
      <c r="B63" s="116"/>
      <c r="C63" s="20">
        <v>1</v>
      </c>
      <c r="D63" s="20">
        <v>0</v>
      </c>
      <c r="E63" s="20">
        <v>0</v>
      </c>
      <c r="F63" s="20">
        <v>0</v>
      </c>
      <c r="G63" s="20">
        <v>0</v>
      </c>
      <c r="H63" s="20">
        <v>0</v>
      </c>
      <c r="I63" s="20">
        <v>0</v>
      </c>
      <c r="J63" s="5">
        <f t="shared" si="0"/>
        <v>1</v>
      </c>
      <c r="K63" s="25">
        <f>C63*'Location Plan'!$B$60+D63*'Location Plan'!$C$60+E63*'Location Plan'!$D$60+F63*'Location Plan'!$E$60+G63*'Location Plan'!$F$60+H63*'Location Plan'!$G$60+I63*'Location Plan'!$H$60</f>
        <v>1</v>
      </c>
      <c r="L63" s="20">
        <v>0</v>
      </c>
      <c r="M63" s="20">
        <v>0</v>
      </c>
      <c r="N63" s="20">
        <v>0</v>
      </c>
      <c r="O63" s="20">
        <v>0</v>
      </c>
      <c r="P63" s="20">
        <v>0</v>
      </c>
      <c r="Q63" s="20">
        <v>0</v>
      </c>
      <c r="R63" s="20">
        <v>0</v>
      </c>
      <c r="S63" s="5">
        <f t="shared" si="1"/>
        <v>0</v>
      </c>
      <c r="T63" s="25">
        <f>L63*'Location Plan'!$B$60+M63*'Location Plan'!$C$60+N63*'Location Plan'!$D$60+O63*'Location Plan'!$E$60+P63*'Location Plan'!$F$60+Q63*'Location Plan'!$G$60+R63*'Location Plan'!$H$60</f>
        <v>0</v>
      </c>
      <c r="U63" s="20">
        <v>2</v>
      </c>
      <c r="V63" s="20">
        <v>5</v>
      </c>
      <c r="W63" s="20">
        <v>0</v>
      </c>
      <c r="X63" s="20">
        <v>0</v>
      </c>
      <c r="Y63" s="20">
        <v>0</v>
      </c>
      <c r="Z63" s="20">
        <v>0</v>
      </c>
      <c r="AA63" s="20">
        <v>0</v>
      </c>
      <c r="AB63" s="5">
        <f t="shared" si="2"/>
        <v>7</v>
      </c>
      <c r="AC63" s="25">
        <f>U63*'Location Plan'!$B$60+V63*'Location Plan'!$C$60+W63*'Location Plan'!$D$60+X63*'Location Plan'!$E$60+Y63*'Location Plan'!$F$60+Z63*'Location Plan'!$G$60+AA63*'Location Plan'!$H$60</f>
        <v>7</v>
      </c>
      <c r="AD63" s="20">
        <v>1</v>
      </c>
      <c r="AE63" s="20">
        <v>2</v>
      </c>
      <c r="AF63" s="20">
        <v>0</v>
      </c>
      <c r="AG63" s="20">
        <v>0</v>
      </c>
      <c r="AH63" s="20">
        <v>0</v>
      </c>
      <c r="AI63" s="20">
        <v>0</v>
      </c>
      <c r="AJ63" s="20">
        <v>0</v>
      </c>
      <c r="AK63" s="5">
        <f t="shared" si="3"/>
        <v>3</v>
      </c>
      <c r="AL63" s="25">
        <f>AD63*'Location Plan'!$B$60+AE63*'Location Plan'!$C$60+AF63*'Location Plan'!$D$60+AG63*'Location Plan'!$E$60+AH63*'Location Plan'!$F$60+AI63*'Location Plan'!$G$60+AJ63*'Location Plan'!$H$60</f>
        <v>3</v>
      </c>
      <c r="AM63" s="27"/>
      <c r="AN63" s="27"/>
      <c r="AO63" s="27"/>
      <c r="AP63" s="27"/>
      <c r="AQ63" s="27"/>
      <c r="AR63" s="27"/>
      <c r="AS63" s="27"/>
      <c r="AT63" s="5">
        <f t="shared" si="4"/>
        <v>0</v>
      </c>
      <c r="AU63" s="25">
        <f>AM63*'Location Plan'!$B$60+AN63*'Location Plan'!$C$60+AO63*'Location Plan'!$D$60+AP63*'Location Plan'!$E$60+AQ63*'Location Plan'!$F$60+AR63*'Location Plan'!$G$60+AS63*'Location Plan'!$H$60</f>
        <v>0</v>
      </c>
      <c r="AV63" s="20">
        <v>0</v>
      </c>
      <c r="AW63" s="20">
        <v>0</v>
      </c>
      <c r="AX63" s="20">
        <v>0</v>
      </c>
      <c r="AY63" s="20">
        <v>0</v>
      </c>
      <c r="AZ63" s="20">
        <v>0</v>
      </c>
      <c r="BA63" s="20">
        <v>0</v>
      </c>
      <c r="BB63" s="20">
        <v>0</v>
      </c>
      <c r="BC63" s="5">
        <f t="shared" si="5"/>
        <v>0</v>
      </c>
      <c r="BD63" s="25">
        <f>AV63*'Location Plan'!$B$60+AW63*'Location Plan'!$C$60+AX63*'Location Plan'!$D$60+AY63*'Location Plan'!$E$60+AZ63*'Location Plan'!$F$60+BA63*'Location Plan'!$G$60+BB63*'Location Plan'!$H$60</f>
        <v>0</v>
      </c>
      <c r="BE63" s="20">
        <v>0</v>
      </c>
      <c r="BF63" s="20">
        <v>0</v>
      </c>
      <c r="BG63" s="20">
        <v>0</v>
      </c>
      <c r="BH63" s="20">
        <v>0</v>
      </c>
      <c r="BI63" s="20">
        <v>0</v>
      </c>
      <c r="BJ63" s="20">
        <v>0</v>
      </c>
      <c r="BK63" s="20">
        <v>0</v>
      </c>
      <c r="BL63" s="5">
        <f t="shared" si="6"/>
        <v>0</v>
      </c>
      <c r="BM63" s="25">
        <f>BE63*'Location Plan'!$B$60+BF63*'Location Plan'!$C$60+BG63*'Location Plan'!$D$60+BH63*'Location Plan'!$E$60+BI63*'Location Plan'!$F$60+BJ63*'Location Plan'!$G$60+BK63*'Location Plan'!$H$60</f>
        <v>0</v>
      </c>
    </row>
    <row r="64" spans="1:65" ht="13.5" customHeight="1">
      <c r="A64" s="115">
        <v>0.43055555555555503</v>
      </c>
      <c r="B64" s="116"/>
      <c r="C64" s="20">
        <v>4</v>
      </c>
      <c r="D64" s="20">
        <v>2</v>
      </c>
      <c r="E64" s="20">
        <v>1</v>
      </c>
      <c r="F64" s="20">
        <v>0</v>
      </c>
      <c r="G64" s="20">
        <v>0</v>
      </c>
      <c r="H64" s="20">
        <v>0</v>
      </c>
      <c r="I64" s="20">
        <v>0</v>
      </c>
      <c r="J64" s="5">
        <f t="shared" si="0"/>
        <v>7</v>
      </c>
      <c r="K64" s="25">
        <f>C64*'Location Plan'!$B$60+D64*'Location Plan'!$C$60+E64*'Location Plan'!$D$60+F64*'Location Plan'!$E$60+G64*'Location Plan'!$F$60+H64*'Location Plan'!$G$60+I64*'Location Plan'!$H$60</f>
        <v>7.9</v>
      </c>
      <c r="L64" s="20">
        <v>0</v>
      </c>
      <c r="M64" s="20">
        <v>0</v>
      </c>
      <c r="N64" s="20">
        <v>0</v>
      </c>
      <c r="O64" s="20">
        <v>0</v>
      </c>
      <c r="P64" s="20">
        <v>0</v>
      </c>
      <c r="Q64" s="20">
        <v>0</v>
      </c>
      <c r="R64" s="20">
        <v>0</v>
      </c>
      <c r="S64" s="5">
        <f t="shared" si="1"/>
        <v>0</v>
      </c>
      <c r="T64" s="25">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5">
        <f>U64*'Location Plan'!$B$60+V64*'Location Plan'!$C$60+W64*'Location Plan'!$D$60+X64*'Location Plan'!$E$60+Y64*'Location Plan'!$F$60+Z64*'Location Plan'!$G$60+AA64*'Location Plan'!$H$60</f>
        <v>0</v>
      </c>
      <c r="AD64" s="20">
        <v>2</v>
      </c>
      <c r="AE64" s="20">
        <v>0</v>
      </c>
      <c r="AF64" s="20">
        <v>0</v>
      </c>
      <c r="AG64" s="20">
        <v>0</v>
      </c>
      <c r="AH64" s="20">
        <v>0</v>
      </c>
      <c r="AI64" s="20">
        <v>0</v>
      </c>
      <c r="AJ64" s="20">
        <v>0</v>
      </c>
      <c r="AK64" s="5">
        <f t="shared" si="3"/>
        <v>2</v>
      </c>
      <c r="AL64" s="25">
        <f>AD64*'Location Plan'!$B$60+AE64*'Location Plan'!$C$60+AF64*'Location Plan'!$D$60+AG64*'Location Plan'!$E$60+AH64*'Location Plan'!$F$60+AI64*'Location Plan'!$G$60+AJ64*'Location Plan'!$H$60</f>
        <v>2</v>
      </c>
      <c r="AM64" s="27"/>
      <c r="AN64" s="27"/>
      <c r="AO64" s="27"/>
      <c r="AP64" s="27"/>
      <c r="AQ64" s="27"/>
      <c r="AR64" s="27"/>
      <c r="AS64" s="27"/>
      <c r="AT64" s="5">
        <f t="shared" si="4"/>
        <v>0</v>
      </c>
      <c r="AU64" s="25">
        <f>AM64*'Location Plan'!$B$60+AN64*'Location Plan'!$C$60+AO64*'Location Plan'!$D$60+AP64*'Location Plan'!$E$60+AQ64*'Location Plan'!$F$60+AR64*'Location Plan'!$G$60+AS64*'Location Plan'!$H$60</f>
        <v>0</v>
      </c>
      <c r="AV64" s="20">
        <v>0</v>
      </c>
      <c r="AW64" s="20">
        <v>0</v>
      </c>
      <c r="AX64" s="20">
        <v>0</v>
      </c>
      <c r="AY64" s="20">
        <v>0</v>
      </c>
      <c r="AZ64" s="20">
        <v>0</v>
      </c>
      <c r="BA64" s="20">
        <v>0</v>
      </c>
      <c r="BB64" s="20">
        <v>0</v>
      </c>
      <c r="BC64" s="5">
        <f t="shared" si="5"/>
        <v>0</v>
      </c>
      <c r="BD64" s="25">
        <f>AV64*'Location Plan'!$B$60+AW64*'Location Plan'!$C$60+AX64*'Location Plan'!$D$60+AY64*'Location Plan'!$E$60+AZ64*'Location Plan'!$F$60+BA64*'Location Plan'!$G$60+BB64*'Location Plan'!$H$60</f>
        <v>0</v>
      </c>
      <c r="BE64" s="20">
        <v>0</v>
      </c>
      <c r="BF64" s="20">
        <v>0</v>
      </c>
      <c r="BG64" s="20">
        <v>0</v>
      </c>
      <c r="BH64" s="20">
        <v>0</v>
      </c>
      <c r="BI64" s="20">
        <v>0</v>
      </c>
      <c r="BJ64" s="20">
        <v>0</v>
      </c>
      <c r="BK64" s="20">
        <v>0</v>
      </c>
      <c r="BL64" s="5">
        <f t="shared" si="6"/>
        <v>0</v>
      </c>
      <c r="BM64" s="25">
        <f>BE64*'Location Plan'!$B$60+BF64*'Location Plan'!$C$60+BG64*'Location Plan'!$D$60+BH64*'Location Plan'!$E$60+BI64*'Location Plan'!$F$60+BJ64*'Location Plan'!$G$60+BK64*'Location Plan'!$H$60</f>
        <v>0</v>
      </c>
    </row>
    <row r="65" spans="1:65" ht="13.5" customHeight="1">
      <c r="A65" s="115">
        <v>0.43402777777777801</v>
      </c>
      <c r="B65" s="116"/>
      <c r="C65" s="20">
        <v>0</v>
      </c>
      <c r="D65" s="20">
        <v>0</v>
      </c>
      <c r="E65" s="20">
        <v>0</v>
      </c>
      <c r="F65" s="20">
        <v>0</v>
      </c>
      <c r="G65" s="20">
        <v>0</v>
      </c>
      <c r="H65" s="20">
        <v>0</v>
      </c>
      <c r="I65" s="20">
        <v>0</v>
      </c>
      <c r="J65" s="5">
        <f t="shared" si="0"/>
        <v>0</v>
      </c>
      <c r="K65" s="25">
        <f>C65*'Location Plan'!$B$60+D65*'Location Plan'!$C$60+E65*'Location Plan'!$D$60+F65*'Location Plan'!$E$60+G65*'Location Plan'!$F$60+H65*'Location Plan'!$G$60+I65*'Location Plan'!$H$60</f>
        <v>0</v>
      </c>
      <c r="L65" s="20">
        <v>0</v>
      </c>
      <c r="M65" s="20">
        <v>0</v>
      </c>
      <c r="N65" s="20">
        <v>0</v>
      </c>
      <c r="O65" s="20">
        <v>0</v>
      </c>
      <c r="P65" s="20">
        <v>0</v>
      </c>
      <c r="Q65" s="20">
        <v>0</v>
      </c>
      <c r="R65" s="20">
        <v>0</v>
      </c>
      <c r="S65" s="5">
        <f t="shared" si="1"/>
        <v>0</v>
      </c>
      <c r="T65" s="25">
        <f>L65*'Location Plan'!$B$60+M65*'Location Plan'!$C$60+N65*'Location Plan'!$D$60+O65*'Location Plan'!$E$60+P65*'Location Plan'!$F$60+Q65*'Location Plan'!$G$60+R65*'Location Plan'!$H$60</f>
        <v>0</v>
      </c>
      <c r="U65" s="20">
        <v>0</v>
      </c>
      <c r="V65" s="20">
        <v>1</v>
      </c>
      <c r="W65" s="20">
        <v>0</v>
      </c>
      <c r="X65" s="20">
        <v>0</v>
      </c>
      <c r="Y65" s="20">
        <v>0</v>
      </c>
      <c r="Z65" s="20">
        <v>0</v>
      </c>
      <c r="AA65" s="20">
        <v>0</v>
      </c>
      <c r="AB65" s="5">
        <f t="shared" si="2"/>
        <v>1</v>
      </c>
      <c r="AC65" s="25">
        <f>U65*'Location Plan'!$B$60+V65*'Location Plan'!$C$60+W65*'Location Plan'!$D$60+X65*'Location Plan'!$E$60+Y65*'Location Plan'!$F$60+Z65*'Location Plan'!$G$60+AA65*'Location Plan'!$H$60</f>
        <v>1</v>
      </c>
      <c r="AD65" s="20">
        <v>0</v>
      </c>
      <c r="AE65" s="20">
        <v>1</v>
      </c>
      <c r="AF65" s="20">
        <v>0</v>
      </c>
      <c r="AG65" s="20">
        <v>0</v>
      </c>
      <c r="AH65" s="20">
        <v>0</v>
      </c>
      <c r="AI65" s="20">
        <v>0</v>
      </c>
      <c r="AJ65" s="20">
        <v>0</v>
      </c>
      <c r="AK65" s="5">
        <f t="shared" si="3"/>
        <v>1</v>
      </c>
      <c r="AL65" s="25">
        <f>AD65*'Location Plan'!$B$60+AE65*'Location Plan'!$C$60+AF65*'Location Plan'!$D$60+AG65*'Location Plan'!$E$60+AH65*'Location Plan'!$F$60+AI65*'Location Plan'!$G$60+AJ65*'Location Plan'!$H$60</f>
        <v>1</v>
      </c>
      <c r="AM65" s="27"/>
      <c r="AN65" s="27"/>
      <c r="AO65" s="27"/>
      <c r="AP65" s="27"/>
      <c r="AQ65" s="27"/>
      <c r="AR65" s="27"/>
      <c r="AS65" s="27"/>
      <c r="AT65" s="5">
        <f t="shared" si="4"/>
        <v>0</v>
      </c>
      <c r="AU65" s="25">
        <f>AM65*'Location Plan'!$B$60+AN65*'Location Plan'!$C$60+AO65*'Location Plan'!$D$60+AP65*'Location Plan'!$E$60+AQ65*'Location Plan'!$F$60+AR65*'Location Plan'!$G$60+AS65*'Location Plan'!$H$60</f>
        <v>0</v>
      </c>
      <c r="AV65" s="20">
        <v>1</v>
      </c>
      <c r="AW65" s="20">
        <v>0</v>
      </c>
      <c r="AX65" s="20">
        <v>0</v>
      </c>
      <c r="AY65" s="20">
        <v>0</v>
      </c>
      <c r="AZ65" s="20">
        <v>0</v>
      </c>
      <c r="BA65" s="20">
        <v>0</v>
      </c>
      <c r="BB65" s="20">
        <v>0</v>
      </c>
      <c r="BC65" s="5">
        <f t="shared" si="5"/>
        <v>1</v>
      </c>
      <c r="BD65" s="25">
        <f>AV65*'Location Plan'!$B$60+AW65*'Location Plan'!$C$60+AX65*'Location Plan'!$D$60+AY65*'Location Plan'!$E$60+AZ65*'Location Plan'!$F$60+BA65*'Location Plan'!$G$60+BB65*'Location Plan'!$H$60</f>
        <v>1</v>
      </c>
      <c r="BE65" s="20">
        <v>0</v>
      </c>
      <c r="BF65" s="20">
        <v>0</v>
      </c>
      <c r="BG65" s="20">
        <v>0</v>
      </c>
      <c r="BH65" s="20">
        <v>0</v>
      </c>
      <c r="BI65" s="20">
        <v>0</v>
      </c>
      <c r="BJ65" s="20">
        <v>0</v>
      </c>
      <c r="BK65" s="20">
        <v>0</v>
      </c>
      <c r="BL65" s="5">
        <f t="shared" si="6"/>
        <v>0</v>
      </c>
      <c r="BM65" s="25">
        <f>BE65*'Location Plan'!$B$60+BF65*'Location Plan'!$C$60+BG65*'Location Plan'!$D$60+BH65*'Location Plan'!$E$60+BI65*'Location Plan'!$F$60+BJ65*'Location Plan'!$G$60+BK65*'Location Plan'!$H$60</f>
        <v>0</v>
      </c>
    </row>
    <row r="66" spans="1:65" ht="13.5" customHeight="1">
      <c r="A66" s="115">
        <v>0.4375</v>
      </c>
      <c r="B66" s="116"/>
      <c r="C66" s="20">
        <v>1</v>
      </c>
      <c r="D66" s="20">
        <v>0</v>
      </c>
      <c r="E66" s="20">
        <v>0</v>
      </c>
      <c r="F66" s="20">
        <v>0</v>
      </c>
      <c r="G66" s="20">
        <v>0</v>
      </c>
      <c r="H66" s="20">
        <v>0</v>
      </c>
      <c r="I66" s="20">
        <v>0</v>
      </c>
      <c r="J66" s="5">
        <f t="shared" si="0"/>
        <v>1</v>
      </c>
      <c r="K66" s="25">
        <f>C66*'Location Plan'!$B$60+D66*'Location Plan'!$C$60+E66*'Location Plan'!$D$60+F66*'Location Plan'!$E$60+G66*'Location Plan'!$F$60+H66*'Location Plan'!$G$60+I66*'Location Plan'!$H$60</f>
        <v>1</v>
      </c>
      <c r="L66" s="20">
        <v>0</v>
      </c>
      <c r="M66" s="20">
        <v>0</v>
      </c>
      <c r="N66" s="20">
        <v>0</v>
      </c>
      <c r="O66" s="20">
        <v>0</v>
      </c>
      <c r="P66" s="20">
        <v>0</v>
      </c>
      <c r="Q66" s="20">
        <v>0</v>
      </c>
      <c r="R66" s="20">
        <v>0</v>
      </c>
      <c r="S66" s="5">
        <f t="shared" si="1"/>
        <v>0</v>
      </c>
      <c r="T66" s="25">
        <f>L66*'Location Plan'!$B$60+M66*'Location Plan'!$C$60+N66*'Location Plan'!$D$60+O66*'Location Plan'!$E$60+P66*'Location Plan'!$F$60+Q66*'Location Plan'!$G$60+R66*'Location Plan'!$H$60</f>
        <v>0</v>
      </c>
      <c r="U66" s="20">
        <v>0</v>
      </c>
      <c r="V66" s="20">
        <v>2</v>
      </c>
      <c r="W66" s="20">
        <v>0</v>
      </c>
      <c r="X66" s="20">
        <v>0</v>
      </c>
      <c r="Y66" s="20">
        <v>0</v>
      </c>
      <c r="Z66" s="20">
        <v>0</v>
      </c>
      <c r="AA66" s="20">
        <v>0</v>
      </c>
      <c r="AB66" s="5">
        <f t="shared" si="2"/>
        <v>2</v>
      </c>
      <c r="AC66" s="25">
        <f>U66*'Location Plan'!$B$60+V66*'Location Plan'!$C$60+W66*'Location Plan'!$D$60+X66*'Location Plan'!$E$60+Y66*'Location Plan'!$F$60+Z66*'Location Plan'!$G$60+AA66*'Location Plan'!$H$60</f>
        <v>2</v>
      </c>
      <c r="AD66" s="20">
        <v>1</v>
      </c>
      <c r="AE66" s="20">
        <v>0</v>
      </c>
      <c r="AF66" s="20">
        <v>0</v>
      </c>
      <c r="AG66" s="20">
        <v>0</v>
      </c>
      <c r="AH66" s="20">
        <v>0</v>
      </c>
      <c r="AI66" s="20">
        <v>0</v>
      </c>
      <c r="AJ66" s="20">
        <v>0</v>
      </c>
      <c r="AK66" s="5">
        <f t="shared" si="3"/>
        <v>1</v>
      </c>
      <c r="AL66" s="25">
        <f>AD66*'Location Plan'!$B$60+AE66*'Location Plan'!$C$60+AF66*'Location Plan'!$D$60+AG66*'Location Plan'!$E$60+AH66*'Location Plan'!$F$60+AI66*'Location Plan'!$G$60+AJ66*'Location Plan'!$H$60</f>
        <v>1</v>
      </c>
      <c r="AM66" s="27"/>
      <c r="AN66" s="27"/>
      <c r="AO66" s="27"/>
      <c r="AP66" s="27"/>
      <c r="AQ66" s="27"/>
      <c r="AR66" s="27"/>
      <c r="AS66" s="27"/>
      <c r="AT66" s="5">
        <f t="shared" si="4"/>
        <v>0</v>
      </c>
      <c r="AU66" s="25">
        <f>AM66*'Location Plan'!$B$60+AN66*'Location Plan'!$C$60+AO66*'Location Plan'!$D$60+AP66*'Location Plan'!$E$60+AQ66*'Location Plan'!$F$60+AR66*'Location Plan'!$G$60+AS66*'Location Plan'!$H$60</f>
        <v>0</v>
      </c>
      <c r="AV66" s="20">
        <v>6</v>
      </c>
      <c r="AW66" s="20">
        <v>1</v>
      </c>
      <c r="AX66" s="20">
        <v>0</v>
      </c>
      <c r="AY66" s="20">
        <v>0</v>
      </c>
      <c r="AZ66" s="20">
        <v>0</v>
      </c>
      <c r="BA66" s="20">
        <v>0</v>
      </c>
      <c r="BB66" s="20">
        <v>0</v>
      </c>
      <c r="BC66" s="5">
        <f t="shared" si="5"/>
        <v>7</v>
      </c>
      <c r="BD66" s="25">
        <f>AV66*'Location Plan'!$B$60+AW66*'Location Plan'!$C$60+AX66*'Location Plan'!$D$60+AY66*'Location Plan'!$E$60+AZ66*'Location Plan'!$F$60+BA66*'Location Plan'!$G$60+BB66*'Location Plan'!$H$60</f>
        <v>7</v>
      </c>
      <c r="BE66" s="20">
        <v>1</v>
      </c>
      <c r="BF66" s="20">
        <v>2</v>
      </c>
      <c r="BG66" s="20">
        <v>0</v>
      </c>
      <c r="BH66" s="20">
        <v>0</v>
      </c>
      <c r="BI66" s="20">
        <v>0</v>
      </c>
      <c r="BJ66" s="20">
        <v>0</v>
      </c>
      <c r="BK66" s="20">
        <v>0</v>
      </c>
      <c r="BL66" s="5">
        <f t="shared" si="6"/>
        <v>3</v>
      </c>
      <c r="BM66" s="25">
        <f>BE66*'Location Plan'!$B$60+BF66*'Location Plan'!$C$60+BG66*'Location Plan'!$D$60+BH66*'Location Plan'!$E$60+BI66*'Location Plan'!$F$60+BJ66*'Location Plan'!$G$60+BK66*'Location Plan'!$H$60</f>
        <v>3</v>
      </c>
    </row>
    <row r="67" spans="1:65" ht="13.5" customHeight="1">
      <c r="A67" s="115">
        <v>0.44097222222222199</v>
      </c>
      <c r="B67" s="116"/>
      <c r="C67" s="20">
        <v>0</v>
      </c>
      <c r="D67" s="20">
        <v>0</v>
      </c>
      <c r="E67" s="20">
        <v>0</v>
      </c>
      <c r="F67" s="20">
        <v>0</v>
      </c>
      <c r="G67" s="20">
        <v>0</v>
      </c>
      <c r="H67" s="20">
        <v>0</v>
      </c>
      <c r="I67" s="20">
        <v>0</v>
      </c>
      <c r="J67" s="5">
        <f t="shared" si="0"/>
        <v>0</v>
      </c>
      <c r="K67" s="25">
        <f>C67*'Location Plan'!$B$60+D67*'Location Plan'!$C$60+E67*'Location Plan'!$D$60+F67*'Location Plan'!$E$60+G67*'Location Plan'!$F$60+H67*'Location Plan'!$G$60+I67*'Location Plan'!$H$60</f>
        <v>0</v>
      </c>
      <c r="L67" s="20">
        <v>0</v>
      </c>
      <c r="M67" s="20">
        <v>0</v>
      </c>
      <c r="N67" s="20">
        <v>0</v>
      </c>
      <c r="O67" s="20">
        <v>0</v>
      </c>
      <c r="P67" s="20">
        <v>0</v>
      </c>
      <c r="Q67" s="20">
        <v>0</v>
      </c>
      <c r="R67" s="20">
        <v>0</v>
      </c>
      <c r="S67" s="5">
        <f t="shared" si="1"/>
        <v>0</v>
      </c>
      <c r="T67" s="25">
        <f>L67*'Location Plan'!$B$60+M67*'Location Plan'!$C$60+N67*'Location Plan'!$D$60+O67*'Location Plan'!$E$60+P67*'Location Plan'!$F$60+Q67*'Location Plan'!$G$60+R67*'Location Plan'!$H$60</f>
        <v>0</v>
      </c>
      <c r="U67" s="20">
        <v>1</v>
      </c>
      <c r="V67" s="20">
        <v>0</v>
      </c>
      <c r="W67" s="20">
        <v>0</v>
      </c>
      <c r="X67" s="20">
        <v>0</v>
      </c>
      <c r="Y67" s="20">
        <v>0</v>
      </c>
      <c r="Z67" s="20">
        <v>0</v>
      </c>
      <c r="AA67" s="20">
        <v>0</v>
      </c>
      <c r="AB67" s="5">
        <f t="shared" si="2"/>
        <v>1</v>
      </c>
      <c r="AC67" s="25">
        <f>U67*'Location Plan'!$B$60+V67*'Location Plan'!$C$60+W67*'Location Plan'!$D$60+X67*'Location Plan'!$E$60+Y67*'Location Plan'!$F$60+Z67*'Location Plan'!$G$60+AA67*'Location Plan'!$H$60</f>
        <v>1</v>
      </c>
      <c r="AD67" s="20">
        <v>1</v>
      </c>
      <c r="AE67" s="20">
        <v>0</v>
      </c>
      <c r="AF67" s="20">
        <v>0</v>
      </c>
      <c r="AG67" s="20">
        <v>0</v>
      </c>
      <c r="AH67" s="20">
        <v>1</v>
      </c>
      <c r="AI67" s="20">
        <v>0</v>
      </c>
      <c r="AJ67" s="20">
        <v>0</v>
      </c>
      <c r="AK67" s="5">
        <f t="shared" si="3"/>
        <v>2</v>
      </c>
      <c r="AL67" s="25">
        <f>AD67*'Location Plan'!$B$60+AE67*'Location Plan'!$C$60+AF67*'Location Plan'!$D$60+AG67*'Location Plan'!$E$60+AH67*'Location Plan'!$F$60+AI67*'Location Plan'!$G$60+AJ67*'Location Plan'!$H$60</f>
        <v>3.5</v>
      </c>
      <c r="AM67" s="27"/>
      <c r="AN67" s="27"/>
      <c r="AO67" s="27"/>
      <c r="AP67" s="27"/>
      <c r="AQ67" s="27"/>
      <c r="AR67" s="27"/>
      <c r="AS67" s="27"/>
      <c r="AT67" s="5">
        <f t="shared" si="4"/>
        <v>0</v>
      </c>
      <c r="AU67" s="25">
        <f>AM67*'Location Plan'!$B$60+AN67*'Location Plan'!$C$60+AO67*'Location Plan'!$D$60+AP67*'Location Plan'!$E$60+AQ67*'Location Plan'!$F$60+AR67*'Location Plan'!$G$60+AS67*'Location Plan'!$H$60</f>
        <v>0</v>
      </c>
      <c r="AV67" s="20">
        <v>0</v>
      </c>
      <c r="AW67" s="20">
        <v>0</v>
      </c>
      <c r="AX67" s="20">
        <v>0</v>
      </c>
      <c r="AY67" s="20">
        <v>0</v>
      </c>
      <c r="AZ67" s="20">
        <v>0</v>
      </c>
      <c r="BA67" s="20">
        <v>0</v>
      </c>
      <c r="BB67" s="20">
        <v>0</v>
      </c>
      <c r="BC67" s="5">
        <f t="shared" si="5"/>
        <v>0</v>
      </c>
      <c r="BD67" s="25">
        <f>AV67*'Location Plan'!$B$60+AW67*'Location Plan'!$C$60+AX67*'Location Plan'!$D$60+AY67*'Location Plan'!$E$60+AZ67*'Location Plan'!$F$60+BA67*'Location Plan'!$G$60+BB67*'Location Plan'!$H$60</f>
        <v>0</v>
      </c>
      <c r="BE67" s="20">
        <v>0</v>
      </c>
      <c r="BF67" s="20">
        <v>0</v>
      </c>
      <c r="BG67" s="20">
        <v>0</v>
      </c>
      <c r="BH67" s="20">
        <v>0</v>
      </c>
      <c r="BI67" s="20">
        <v>0</v>
      </c>
      <c r="BJ67" s="20">
        <v>0</v>
      </c>
      <c r="BK67" s="20">
        <v>0</v>
      </c>
      <c r="BL67" s="5">
        <f t="shared" si="6"/>
        <v>0</v>
      </c>
      <c r="BM67" s="25">
        <f>BE67*'Location Plan'!$B$60+BF67*'Location Plan'!$C$60+BG67*'Location Plan'!$D$60+BH67*'Location Plan'!$E$60+BI67*'Location Plan'!$F$60+BJ67*'Location Plan'!$G$60+BK67*'Location Plan'!$H$60</f>
        <v>0</v>
      </c>
    </row>
    <row r="68" spans="1:65" ht="13.5" customHeight="1">
      <c r="A68" s="115">
        <v>0.44444444444444398</v>
      </c>
      <c r="B68" s="116"/>
      <c r="C68" s="20">
        <v>2</v>
      </c>
      <c r="D68" s="20">
        <v>1</v>
      </c>
      <c r="E68" s="20">
        <v>1</v>
      </c>
      <c r="F68" s="20">
        <v>0</v>
      </c>
      <c r="G68" s="20">
        <v>0</v>
      </c>
      <c r="H68" s="20">
        <v>0</v>
      </c>
      <c r="I68" s="20">
        <v>0</v>
      </c>
      <c r="J68" s="5">
        <f t="shared" si="0"/>
        <v>4</v>
      </c>
      <c r="K68" s="25">
        <f>C68*'Location Plan'!$B$60+D68*'Location Plan'!$C$60+E68*'Location Plan'!$D$60+F68*'Location Plan'!$E$60+G68*'Location Plan'!$F$60+H68*'Location Plan'!$G$60+I68*'Location Plan'!$H$60</f>
        <v>4.9000000000000004</v>
      </c>
      <c r="L68" s="20">
        <v>0</v>
      </c>
      <c r="M68" s="20">
        <v>0</v>
      </c>
      <c r="N68" s="20">
        <v>0</v>
      </c>
      <c r="O68" s="20">
        <v>0</v>
      </c>
      <c r="P68" s="20">
        <v>0</v>
      </c>
      <c r="Q68" s="20">
        <v>0</v>
      </c>
      <c r="R68" s="20">
        <v>0</v>
      </c>
      <c r="S68" s="5">
        <f t="shared" si="1"/>
        <v>0</v>
      </c>
      <c r="T68" s="25">
        <f>L68*'Location Plan'!$B$60+M68*'Location Plan'!$C$60+N68*'Location Plan'!$D$60+O68*'Location Plan'!$E$60+P68*'Location Plan'!$F$60+Q68*'Location Plan'!$G$60+R68*'Location Plan'!$H$60</f>
        <v>0</v>
      </c>
      <c r="U68" s="20">
        <v>3</v>
      </c>
      <c r="V68" s="20">
        <v>0</v>
      </c>
      <c r="W68" s="20">
        <v>0</v>
      </c>
      <c r="X68" s="20">
        <v>0</v>
      </c>
      <c r="Y68" s="20">
        <v>0</v>
      </c>
      <c r="Z68" s="20">
        <v>0</v>
      </c>
      <c r="AA68" s="20">
        <v>0</v>
      </c>
      <c r="AB68" s="5">
        <f t="shared" si="2"/>
        <v>3</v>
      </c>
      <c r="AC68" s="25">
        <f>U68*'Location Plan'!$B$60+V68*'Location Plan'!$C$60+W68*'Location Plan'!$D$60+X68*'Location Plan'!$E$60+Y68*'Location Plan'!$F$60+Z68*'Location Plan'!$G$60+AA68*'Location Plan'!$H$60</f>
        <v>3</v>
      </c>
      <c r="AD68" s="20">
        <v>4</v>
      </c>
      <c r="AE68" s="20">
        <v>0</v>
      </c>
      <c r="AF68" s="20">
        <v>0</v>
      </c>
      <c r="AG68" s="20">
        <v>0</v>
      </c>
      <c r="AH68" s="20">
        <v>0</v>
      </c>
      <c r="AI68" s="20">
        <v>1</v>
      </c>
      <c r="AJ68" s="20">
        <v>0</v>
      </c>
      <c r="AK68" s="5">
        <f t="shared" si="3"/>
        <v>5</v>
      </c>
      <c r="AL68" s="25">
        <f>AD68*'Location Plan'!$B$60+AE68*'Location Plan'!$C$60+AF68*'Location Plan'!$D$60+AG68*'Location Plan'!$E$60+AH68*'Location Plan'!$F$60+AI68*'Location Plan'!$G$60+AJ68*'Location Plan'!$H$60</f>
        <v>4.4000000000000004</v>
      </c>
      <c r="AM68" s="27"/>
      <c r="AN68" s="27"/>
      <c r="AO68" s="27"/>
      <c r="AP68" s="27"/>
      <c r="AQ68" s="27"/>
      <c r="AR68" s="27"/>
      <c r="AS68" s="27"/>
      <c r="AT68" s="5">
        <f t="shared" si="4"/>
        <v>0</v>
      </c>
      <c r="AU68" s="25">
        <f>AM68*'Location Plan'!$B$60+AN68*'Location Plan'!$C$60+AO68*'Location Plan'!$D$60+AP68*'Location Plan'!$E$60+AQ68*'Location Plan'!$F$60+AR68*'Location Plan'!$G$60+AS68*'Location Plan'!$H$60</f>
        <v>0</v>
      </c>
      <c r="AV68" s="20">
        <v>13</v>
      </c>
      <c r="AW68" s="20">
        <v>4</v>
      </c>
      <c r="AX68" s="20">
        <v>0</v>
      </c>
      <c r="AY68" s="20">
        <v>0</v>
      </c>
      <c r="AZ68" s="20">
        <v>1</v>
      </c>
      <c r="BA68" s="20">
        <v>0</v>
      </c>
      <c r="BB68" s="20">
        <v>0</v>
      </c>
      <c r="BC68" s="5">
        <f t="shared" si="5"/>
        <v>18</v>
      </c>
      <c r="BD68" s="25">
        <f>AV68*'Location Plan'!$B$60+AW68*'Location Plan'!$C$60+AX68*'Location Plan'!$D$60+AY68*'Location Plan'!$E$60+AZ68*'Location Plan'!$F$60+BA68*'Location Plan'!$G$60+BB68*'Location Plan'!$H$60</f>
        <v>19.5</v>
      </c>
      <c r="BE68" s="20">
        <v>2</v>
      </c>
      <c r="BF68" s="20">
        <v>0</v>
      </c>
      <c r="BG68" s="20">
        <v>0</v>
      </c>
      <c r="BH68" s="20">
        <v>0</v>
      </c>
      <c r="BI68" s="20">
        <v>0</v>
      </c>
      <c r="BJ68" s="20">
        <v>0</v>
      </c>
      <c r="BK68" s="20">
        <v>0</v>
      </c>
      <c r="BL68" s="5">
        <f t="shared" si="6"/>
        <v>2</v>
      </c>
      <c r="BM68" s="25">
        <f>BE68*'Location Plan'!$B$60+BF68*'Location Plan'!$C$60+BG68*'Location Plan'!$D$60+BH68*'Location Plan'!$E$60+BI68*'Location Plan'!$F$60+BJ68*'Location Plan'!$G$60+BK68*'Location Plan'!$H$60</f>
        <v>2</v>
      </c>
    </row>
    <row r="69" spans="1:65" ht="13.5" customHeight="1">
      <c r="A69" s="115">
        <v>0.44791666666666602</v>
      </c>
      <c r="B69" s="116"/>
      <c r="C69" s="20">
        <v>2</v>
      </c>
      <c r="D69" s="20">
        <v>2</v>
      </c>
      <c r="E69" s="20">
        <v>0</v>
      </c>
      <c r="F69" s="20">
        <v>0</v>
      </c>
      <c r="G69" s="20">
        <v>0</v>
      </c>
      <c r="H69" s="20">
        <v>0</v>
      </c>
      <c r="I69" s="20">
        <v>0</v>
      </c>
      <c r="J69" s="5">
        <f t="shared" si="0"/>
        <v>4</v>
      </c>
      <c r="K69" s="25">
        <f>C69*'Location Plan'!$B$60+D69*'Location Plan'!$C$60+E69*'Location Plan'!$D$60+F69*'Location Plan'!$E$60+G69*'Location Plan'!$F$60+H69*'Location Plan'!$G$60+I69*'Location Plan'!$H$60</f>
        <v>4</v>
      </c>
      <c r="L69" s="20">
        <v>0</v>
      </c>
      <c r="M69" s="20">
        <v>0</v>
      </c>
      <c r="N69" s="20">
        <v>0</v>
      </c>
      <c r="O69" s="20">
        <v>0</v>
      </c>
      <c r="P69" s="20">
        <v>0</v>
      </c>
      <c r="Q69" s="20">
        <v>0</v>
      </c>
      <c r="R69" s="20">
        <v>0</v>
      </c>
      <c r="S69" s="5">
        <f t="shared" si="1"/>
        <v>0</v>
      </c>
      <c r="T69" s="25">
        <f>L69*'Location Plan'!$B$60+M69*'Location Plan'!$C$60+N69*'Location Plan'!$D$60+O69*'Location Plan'!$E$60+P69*'Location Plan'!$F$60+Q69*'Location Plan'!$G$60+R69*'Location Plan'!$H$60</f>
        <v>0</v>
      </c>
      <c r="U69" s="20">
        <v>4</v>
      </c>
      <c r="V69" s="20">
        <v>1</v>
      </c>
      <c r="W69" s="20">
        <v>1</v>
      </c>
      <c r="X69" s="20">
        <v>0</v>
      </c>
      <c r="Y69" s="20">
        <v>0</v>
      </c>
      <c r="Z69" s="20">
        <v>0</v>
      </c>
      <c r="AA69" s="20">
        <v>0</v>
      </c>
      <c r="AB69" s="5">
        <f t="shared" si="2"/>
        <v>6</v>
      </c>
      <c r="AC69" s="25">
        <f>U69*'Location Plan'!$B$60+V69*'Location Plan'!$C$60+W69*'Location Plan'!$D$60+X69*'Location Plan'!$E$60+Y69*'Location Plan'!$F$60+Z69*'Location Plan'!$G$60+AA69*'Location Plan'!$H$60</f>
        <v>6.9</v>
      </c>
      <c r="AD69" s="20">
        <v>0</v>
      </c>
      <c r="AE69" s="20">
        <v>0</v>
      </c>
      <c r="AF69" s="20">
        <v>0</v>
      </c>
      <c r="AG69" s="20">
        <v>0</v>
      </c>
      <c r="AH69" s="20">
        <v>0</v>
      </c>
      <c r="AI69" s="20">
        <v>0</v>
      </c>
      <c r="AJ69" s="20">
        <v>0</v>
      </c>
      <c r="AK69" s="5">
        <f t="shared" si="3"/>
        <v>0</v>
      </c>
      <c r="AL69" s="25">
        <f>AD69*'Location Plan'!$B$60+AE69*'Location Plan'!$C$60+AF69*'Location Plan'!$D$60+AG69*'Location Plan'!$E$60+AH69*'Location Plan'!$F$60+AI69*'Location Plan'!$G$60+AJ69*'Location Plan'!$H$60</f>
        <v>0</v>
      </c>
      <c r="AM69" s="27"/>
      <c r="AN69" s="27"/>
      <c r="AO69" s="27"/>
      <c r="AP69" s="27"/>
      <c r="AQ69" s="27"/>
      <c r="AR69" s="27"/>
      <c r="AS69" s="27"/>
      <c r="AT69" s="5">
        <f t="shared" si="4"/>
        <v>0</v>
      </c>
      <c r="AU69" s="25">
        <f>AM69*'Location Plan'!$B$60+AN69*'Location Plan'!$C$60+AO69*'Location Plan'!$D$60+AP69*'Location Plan'!$E$60+AQ69*'Location Plan'!$F$60+AR69*'Location Plan'!$G$60+AS69*'Location Plan'!$H$60</f>
        <v>0</v>
      </c>
      <c r="AV69" s="20">
        <v>8</v>
      </c>
      <c r="AW69" s="20">
        <v>3</v>
      </c>
      <c r="AX69" s="20">
        <v>1</v>
      </c>
      <c r="AY69" s="20">
        <v>0</v>
      </c>
      <c r="AZ69" s="20">
        <v>0</v>
      </c>
      <c r="BA69" s="20">
        <v>0</v>
      </c>
      <c r="BB69" s="20">
        <v>0</v>
      </c>
      <c r="BC69" s="5">
        <f t="shared" si="5"/>
        <v>12</v>
      </c>
      <c r="BD69" s="25">
        <f>AV69*'Location Plan'!$B$60+AW69*'Location Plan'!$C$60+AX69*'Location Plan'!$D$60+AY69*'Location Plan'!$E$60+AZ69*'Location Plan'!$F$60+BA69*'Location Plan'!$G$60+BB69*'Location Plan'!$H$60</f>
        <v>12.9</v>
      </c>
      <c r="BE69" s="20">
        <v>0</v>
      </c>
      <c r="BF69" s="20">
        <v>0</v>
      </c>
      <c r="BG69" s="20">
        <v>0</v>
      </c>
      <c r="BH69" s="20">
        <v>0</v>
      </c>
      <c r="BI69" s="20">
        <v>0</v>
      </c>
      <c r="BJ69" s="20">
        <v>0</v>
      </c>
      <c r="BK69" s="20">
        <v>0</v>
      </c>
      <c r="BL69" s="5">
        <f t="shared" si="6"/>
        <v>0</v>
      </c>
      <c r="BM69" s="25">
        <f>BE69*'Location Plan'!$B$60+BF69*'Location Plan'!$C$60+BG69*'Location Plan'!$D$60+BH69*'Location Plan'!$E$60+BI69*'Location Plan'!$F$60+BJ69*'Location Plan'!$G$60+BK69*'Location Plan'!$H$60</f>
        <v>0</v>
      </c>
    </row>
    <row r="70" spans="1:65" ht="13.5" customHeight="1">
      <c r="A70" s="115">
        <v>0.45138888888888901</v>
      </c>
      <c r="B70" s="116"/>
      <c r="C70" s="20">
        <v>5</v>
      </c>
      <c r="D70" s="20">
        <v>2</v>
      </c>
      <c r="E70" s="20">
        <v>0</v>
      </c>
      <c r="F70" s="20">
        <v>0</v>
      </c>
      <c r="G70" s="20">
        <v>0</v>
      </c>
      <c r="H70" s="20">
        <v>0</v>
      </c>
      <c r="I70" s="20">
        <v>0</v>
      </c>
      <c r="J70" s="5">
        <f t="shared" si="0"/>
        <v>7</v>
      </c>
      <c r="K70" s="25">
        <f>C70*'Location Plan'!$B$60+D70*'Location Plan'!$C$60+E70*'Location Plan'!$D$60+F70*'Location Plan'!$E$60+G70*'Location Plan'!$F$60+H70*'Location Plan'!$G$60+I70*'Location Plan'!$H$60</f>
        <v>7</v>
      </c>
      <c r="L70" s="20">
        <v>0</v>
      </c>
      <c r="M70" s="20">
        <v>0</v>
      </c>
      <c r="N70" s="20">
        <v>0</v>
      </c>
      <c r="O70" s="20">
        <v>0</v>
      </c>
      <c r="P70" s="20">
        <v>0</v>
      </c>
      <c r="Q70" s="20">
        <v>0</v>
      </c>
      <c r="R70" s="20">
        <v>0</v>
      </c>
      <c r="S70" s="5">
        <f t="shared" si="1"/>
        <v>0</v>
      </c>
      <c r="T70" s="25">
        <f>L70*'Location Plan'!$B$60+M70*'Location Plan'!$C$60+N70*'Location Plan'!$D$60+O70*'Location Plan'!$E$60+P70*'Location Plan'!$F$60+Q70*'Location Plan'!$G$60+R70*'Location Plan'!$H$60</f>
        <v>0</v>
      </c>
      <c r="U70" s="20">
        <v>1</v>
      </c>
      <c r="V70" s="20">
        <v>1</v>
      </c>
      <c r="W70" s="20">
        <v>0</v>
      </c>
      <c r="X70" s="20">
        <v>0</v>
      </c>
      <c r="Y70" s="20">
        <v>1</v>
      </c>
      <c r="Z70" s="20">
        <v>0</v>
      </c>
      <c r="AA70" s="20">
        <v>0</v>
      </c>
      <c r="AB70" s="5">
        <f t="shared" si="2"/>
        <v>3</v>
      </c>
      <c r="AC70" s="25">
        <f>U70*'Location Plan'!$B$60+V70*'Location Plan'!$C$60+W70*'Location Plan'!$D$60+X70*'Location Plan'!$E$60+Y70*'Location Plan'!$F$60+Z70*'Location Plan'!$G$60+AA70*'Location Plan'!$H$60</f>
        <v>4.5</v>
      </c>
      <c r="AD70" s="20">
        <v>7</v>
      </c>
      <c r="AE70" s="20">
        <v>1</v>
      </c>
      <c r="AF70" s="20">
        <v>0</v>
      </c>
      <c r="AG70" s="20">
        <v>0</v>
      </c>
      <c r="AH70" s="20">
        <v>0</v>
      </c>
      <c r="AI70" s="20">
        <v>0</v>
      </c>
      <c r="AJ70" s="20">
        <v>0</v>
      </c>
      <c r="AK70" s="5">
        <f t="shared" si="3"/>
        <v>8</v>
      </c>
      <c r="AL70" s="25">
        <f>AD70*'Location Plan'!$B$60+AE70*'Location Plan'!$C$60+AF70*'Location Plan'!$D$60+AG70*'Location Plan'!$E$60+AH70*'Location Plan'!$F$60+AI70*'Location Plan'!$G$60+AJ70*'Location Plan'!$H$60</f>
        <v>8</v>
      </c>
      <c r="AM70" s="27"/>
      <c r="AN70" s="27"/>
      <c r="AO70" s="27"/>
      <c r="AP70" s="27"/>
      <c r="AQ70" s="27"/>
      <c r="AR70" s="27"/>
      <c r="AS70" s="27"/>
      <c r="AT70" s="5">
        <f t="shared" si="4"/>
        <v>0</v>
      </c>
      <c r="AU70" s="25">
        <f>AM70*'Location Plan'!$B$60+AN70*'Location Plan'!$C$60+AO70*'Location Plan'!$D$60+AP70*'Location Plan'!$E$60+AQ70*'Location Plan'!$F$60+AR70*'Location Plan'!$G$60+AS70*'Location Plan'!$H$60</f>
        <v>0</v>
      </c>
      <c r="AV70" s="20">
        <v>3</v>
      </c>
      <c r="AW70" s="20">
        <v>1</v>
      </c>
      <c r="AX70" s="20">
        <v>0</v>
      </c>
      <c r="AY70" s="20">
        <v>0</v>
      </c>
      <c r="AZ70" s="20">
        <v>0</v>
      </c>
      <c r="BA70" s="20">
        <v>0</v>
      </c>
      <c r="BB70" s="20">
        <v>0</v>
      </c>
      <c r="BC70" s="5">
        <f t="shared" si="5"/>
        <v>4</v>
      </c>
      <c r="BD70" s="25">
        <f>AV70*'Location Plan'!$B$60+AW70*'Location Plan'!$C$60+AX70*'Location Plan'!$D$60+AY70*'Location Plan'!$E$60+AZ70*'Location Plan'!$F$60+BA70*'Location Plan'!$G$60+BB70*'Location Plan'!$H$60</f>
        <v>4</v>
      </c>
      <c r="BE70" s="20">
        <v>0</v>
      </c>
      <c r="BF70" s="20">
        <v>0</v>
      </c>
      <c r="BG70" s="20">
        <v>0</v>
      </c>
      <c r="BH70" s="20">
        <v>0</v>
      </c>
      <c r="BI70" s="20">
        <v>0</v>
      </c>
      <c r="BJ70" s="20">
        <v>0</v>
      </c>
      <c r="BK70" s="20">
        <v>0</v>
      </c>
      <c r="BL70" s="5">
        <f t="shared" si="6"/>
        <v>0</v>
      </c>
      <c r="BM70" s="25">
        <f>BE70*'Location Plan'!$B$60+BF70*'Location Plan'!$C$60+BG70*'Location Plan'!$D$60+BH70*'Location Plan'!$E$60+BI70*'Location Plan'!$F$60+BJ70*'Location Plan'!$G$60+BK70*'Location Plan'!$H$60</f>
        <v>0</v>
      </c>
    </row>
    <row r="71" spans="1:65" ht="13.5" customHeight="1">
      <c r="A71" s="115">
        <v>0.45486111111111099</v>
      </c>
      <c r="B71" s="116"/>
      <c r="C71" s="20">
        <v>0</v>
      </c>
      <c r="D71" s="20">
        <v>0</v>
      </c>
      <c r="E71" s="20">
        <v>0</v>
      </c>
      <c r="F71" s="20">
        <v>0</v>
      </c>
      <c r="G71" s="20">
        <v>0</v>
      </c>
      <c r="H71" s="20">
        <v>0</v>
      </c>
      <c r="I71" s="20">
        <v>0</v>
      </c>
      <c r="J71" s="5">
        <f t="shared" si="0"/>
        <v>0</v>
      </c>
      <c r="K71" s="25">
        <f>C71*'Location Plan'!$B$60+D71*'Location Plan'!$C$60+E71*'Location Plan'!$D$60+F71*'Location Plan'!$E$60+G71*'Location Plan'!$F$60+H71*'Location Plan'!$G$60+I71*'Location Plan'!$H$60</f>
        <v>0</v>
      </c>
      <c r="L71" s="20">
        <v>0</v>
      </c>
      <c r="M71" s="20">
        <v>0</v>
      </c>
      <c r="N71" s="20">
        <v>0</v>
      </c>
      <c r="O71" s="20">
        <v>0</v>
      </c>
      <c r="P71" s="20">
        <v>0</v>
      </c>
      <c r="Q71" s="20">
        <v>0</v>
      </c>
      <c r="R71" s="20">
        <v>0</v>
      </c>
      <c r="S71" s="5">
        <f t="shared" si="1"/>
        <v>0</v>
      </c>
      <c r="T71" s="25">
        <f>L71*'Location Plan'!$B$60+M71*'Location Plan'!$C$60+N71*'Location Plan'!$D$60+O71*'Location Plan'!$E$60+P71*'Location Plan'!$F$60+Q71*'Location Plan'!$G$60+R71*'Location Plan'!$H$60</f>
        <v>0</v>
      </c>
      <c r="U71" s="20">
        <v>2</v>
      </c>
      <c r="V71" s="20">
        <v>2</v>
      </c>
      <c r="W71" s="20">
        <v>0</v>
      </c>
      <c r="X71" s="20">
        <v>0</v>
      </c>
      <c r="Y71" s="20">
        <v>0</v>
      </c>
      <c r="Z71" s="20">
        <v>0</v>
      </c>
      <c r="AA71" s="20">
        <v>0</v>
      </c>
      <c r="AB71" s="5">
        <f t="shared" si="2"/>
        <v>4</v>
      </c>
      <c r="AC71" s="25">
        <f>U71*'Location Plan'!$B$60+V71*'Location Plan'!$C$60+W71*'Location Plan'!$D$60+X71*'Location Plan'!$E$60+Y71*'Location Plan'!$F$60+Z71*'Location Plan'!$G$60+AA71*'Location Plan'!$H$60</f>
        <v>4</v>
      </c>
      <c r="AD71" s="20">
        <v>2</v>
      </c>
      <c r="AE71" s="20">
        <v>1</v>
      </c>
      <c r="AF71" s="20">
        <v>0</v>
      </c>
      <c r="AG71" s="20">
        <v>0</v>
      </c>
      <c r="AH71" s="20">
        <v>0</v>
      </c>
      <c r="AI71" s="20">
        <v>0</v>
      </c>
      <c r="AJ71" s="20">
        <v>0</v>
      </c>
      <c r="AK71" s="5">
        <f t="shared" si="3"/>
        <v>3</v>
      </c>
      <c r="AL71" s="25">
        <f>AD71*'Location Plan'!$B$60+AE71*'Location Plan'!$C$60+AF71*'Location Plan'!$D$60+AG71*'Location Plan'!$E$60+AH71*'Location Plan'!$F$60+AI71*'Location Plan'!$G$60+AJ71*'Location Plan'!$H$60</f>
        <v>3</v>
      </c>
      <c r="AM71" s="27"/>
      <c r="AN71" s="27"/>
      <c r="AO71" s="27"/>
      <c r="AP71" s="27"/>
      <c r="AQ71" s="27"/>
      <c r="AR71" s="27"/>
      <c r="AS71" s="27"/>
      <c r="AT71" s="5">
        <f t="shared" si="4"/>
        <v>0</v>
      </c>
      <c r="AU71" s="25">
        <f>AM71*'Location Plan'!$B$60+AN71*'Location Plan'!$C$60+AO71*'Location Plan'!$D$60+AP71*'Location Plan'!$E$60+AQ71*'Location Plan'!$F$60+AR71*'Location Plan'!$G$60+AS71*'Location Plan'!$H$60</f>
        <v>0</v>
      </c>
      <c r="AV71" s="20">
        <v>3</v>
      </c>
      <c r="AW71" s="20">
        <v>2</v>
      </c>
      <c r="AX71" s="20">
        <v>0</v>
      </c>
      <c r="AY71" s="20">
        <v>0</v>
      </c>
      <c r="AZ71" s="20">
        <v>0</v>
      </c>
      <c r="BA71" s="20">
        <v>0</v>
      </c>
      <c r="BB71" s="20">
        <v>0</v>
      </c>
      <c r="BC71" s="5">
        <f t="shared" si="5"/>
        <v>5</v>
      </c>
      <c r="BD71" s="25">
        <f>AV71*'Location Plan'!$B$60+AW71*'Location Plan'!$C$60+AX71*'Location Plan'!$D$60+AY71*'Location Plan'!$E$60+AZ71*'Location Plan'!$F$60+BA71*'Location Plan'!$G$60+BB71*'Location Plan'!$H$60</f>
        <v>5</v>
      </c>
      <c r="BE71" s="20">
        <v>0</v>
      </c>
      <c r="BF71" s="20">
        <v>0</v>
      </c>
      <c r="BG71" s="20">
        <v>0</v>
      </c>
      <c r="BH71" s="20">
        <v>0</v>
      </c>
      <c r="BI71" s="20">
        <v>0</v>
      </c>
      <c r="BJ71" s="20">
        <v>0</v>
      </c>
      <c r="BK71" s="20">
        <v>0</v>
      </c>
      <c r="BL71" s="5">
        <f t="shared" si="6"/>
        <v>0</v>
      </c>
      <c r="BM71" s="25">
        <f>BE71*'Location Plan'!$B$60+BF71*'Location Plan'!$C$60+BG71*'Location Plan'!$D$60+BH71*'Location Plan'!$E$60+BI71*'Location Plan'!$F$60+BJ71*'Location Plan'!$G$60+BK71*'Location Plan'!$H$60</f>
        <v>0</v>
      </c>
    </row>
    <row r="72" spans="1:65" ht="13.5" customHeight="1">
      <c r="A72" s="115">
        <v>0.45833333333333298</v>
      </c>
      <c r="B72" s="116"/>
      <c r="C72" s="20">
        <v>1</v>
      </c>
      <c r="D72" s="20">
        <v>0</v>
      </c>
      <c r="E72" s="20">
        <v>0</v>
      </c>
      <c r="F72" s="20">
        <v>0</v>
      </c>
      <c r="G72" s="20">
        <v>0</v>
      </c>
      <c r="H72" s="20">
        <v>0</v>
      </c>
      <c r="I72" s="20">
        <v>0</v>
      </c>
      <c r="J72" s="5">
        <f t="shared" si="0"/>
        <v>1</v>
      </c>
      <c r="K72" s="25">
        <f>C72*'Location Plan'!$B$60+D72*'Location Plan'!$C$60+E72*'Location Plan'!$D$60+F72*'Location Plan'!$E$60+G72*'Location Plan'!$F$60+H72*'Location Plan'!$G$60+I72*'Location Plan'!$H$60</f>
        <v>1</v>
      </c>
      <c r="L72" s="20">
        <v>0</v>
      </c>
      <c r="M72" s="20">
        <v>0</v>
      </c>
      <c r="N72" s="20">
        <v>0</v>
      </c>
      <c r="O72" s="20">
        <v>0</v>
      </c>
      <c r="P72" s="20">
        <v>0</v>
      </c>
      <c r="Q72" s="20">
        <v>0</v>
      </c>
      <c r="R72" s="20">
        <v>0</v>
      </c>
      <c r="S72" s="5">
        <f t="shared" si="1"/>
        <v>0</v>
      </c>
      <c r="T72" s="25">
        <f>L72*'Location Plan'!$B$60+M72*'Location Plan'!$C$60+N72*'Location Plan'!$D$60+O72*'Location Plan'!$E$60+P72*'Location Plan'!$F$60+Q72*'Location Plan'!$G$60+R72*'Location Plan'!$H$60</f>
        <v>0</v>
      </c>
      <c r="U72" s="20">
        <v>0</v>
      </c>
      <c r="V72" s="20">
        <v>1</v>
      </c>
      <c r="W72" s="20">
        <v>0</v>
      </c>
      <c r="X72" s="20">
        <v>0</v>
      </c>
      <c r="Y72" s="20">
        <v>0</v>
      </c>
      <c r="Z72" s="20">
        <v>0</v>
      </c>
      <c r="AA72" s="20">
        <v>0</v>
      </c>
      <c r="AB72" s="5">
        <f t="shared" si="2"/>
        <v>1</v>
      </c>
      <c r="AC72" s="25">
        <f>U72*'Location Plan'!$B$60+V72*'Location Plan'!$C$60+W72*'Location Plan'!$D$60+X72*'Location Plan'!$E$60+Y72*'Location Plan'!$F$60+Z72*'Location Plan'!$G$60+AA72*'Location Plan'!$H$60</f>
        <v>1</v>
      </c>
      <c r="AD72" s="20">
        <v>3</v>
      </c>
      <c r="AE72" s="20">
        <v>0</v>
      </c>
      <c r="AF72" s="20">
        <v>0</v>
      </c>
      <c r="AG72" s="20">
        <v>0</v>
      </c>
      <c r="AH72" s="20">
        <v>0</v>
      </c>
      <c r="AI72" s="20">
        <v>0</v>
      </c>
      <c r="AJ72" s="20">
        <v>0</v>
      </c>
      <c r="AK72" s="5">
        <f t="shared" si="3"/>
        <v>3</v>
      </c>
      <c r="AL72" s="25">
        <f>AD72*'Location Plan'!$B$60+AE72*'Location Plan'!$C$60+AF72*'Location Plan'!$D$60+AG72*'Location Plan'!$E$60+AH72*'Location Plan'!$F$60+AI72*'Location Plan'!$G$60+AJ72*'Location Plan'!$H$60</f>
        <v>3</v>
      </c>
      <c r="AM72" s="27"/>
      <c r="AN72" s="27"/>
      <c r="AO72" s="27"/>
      <c r="AP72" s="27"/>
      <c r="AQ72" s="27"/>
      <c r="AR72" s="27"/>
      <c r="AS72" s="27"/>
      <c r="AT72" s="5">
        <f t="shared" si="4"/>
        <v>0</v>
      </c>
      <c r="AU72" s="25">
        <f>AM72*'Location Plan'!$B$60+AN72*'Location Plan'!$C$60+AO72*'Location Plan'!$D$60+AP72*'Location Plan'!$E$60+AQ72*'Location Plan'!$F$60+AR72*'Location Plan'!$G$60+AS72*'Location Plan'!$H$60</f>
        <v>0</v>
      </c>
      <c r="AV72" s="20">
        <v>2</v>
      </c>
      <c r="AW72" s="20">
        <v>2</v>
      </c>
      <c r="AX72" s="20">
        <v>1</v>
      </c>
      <c r="AY72" s="20">
        <v>0</v>
      </c>
      <c r="AZ72" s="20">
        <v>0</v>
      </c>
      <c r="BA72" s="20">
        <v>0</v>
      </c>
      <c r="BB72" s="20">
        <v>0</v>
      </c>
      <c r="BC72" s="5">
        <f t="shared" si="5"/>
        <v>5</v>
      </c>
      <c r="BD72" s="25">
        <f>AV72*'Location Plan'!$B$60+AW72*'Location Plan'!$C$60+AX72*'Location Plan'!$D$60+AY72*'Location Plan'!$E$60+AZ72*'Location Plan'!$F$60+BA72*'Location Plan'!$G$60+BB72*'Location Plan'!$H$60</f>
        <v>5.9</v>
      </c>
      <c r="BE72" s="20">
        <v>0</v>
      </c>
      <c r="BF72" s="20">
        <v>0</v>
      </c>
      <c r="BG72" s="20">
        <v>0</v>
      </c>
      <c r="BH72" s="20">
        <v>0</v>
      </c>
      <c r="BI72" s="20">
        <v>0</v>
      </c>
      <c r="BJ72" s="20">
        <v>0</v>
      </c>
      <c r="BK72" s="20">
        <v>0</v>
      </c>
      <c r="BL72" s="5">
        <f t="shared" si="6"/>
        <v>0</v>
      </c>
      <c r="BM72" s="25">
        <f>BE72*'Location Plan'!$B$60+BF72*'Location Plan'!$C$60+BG72*'Location Plan'!$D$60+BH72*'Location Plan'!$E$60+BI72*'Location Plan'!$F$60+BJ72*'Location Plan'!$G$60+BK72*'Location Plan'!$H$60</f>
        <v>0</v>
      </c>
    </row>
    <row r="73" spans="1:65" ht="13.5" customHeight="1">
      <c r="A73" s="115">
        <v>0.46180555555555503</v>
      </c>
      <c r="B73" s="116"/>
      <c r="C73" s="20">
        <v>4</v>
      </c>
      <c r="D73" s="20">
        <v>1</v>
      </c>
      <c r="E73" s="20">
        <v>0</v>
      </c>
      <c r="F73" s="20">
        <v>0</v>
      </c>
      <c r="G73" s="20">
        <v>0</v>
      </c>
      <c r="H73" s="20">
        <v>0</v>
      </c>
      <c r="I73" s="20">
        <v>0</v>
      </c>
      <c r="J73" s="5">
        <f t="shared" si="0"/>
        <v>5</v>
      </c>
      <c r="K73" s="25">
        <f>C73*'Location Plan'!$B$60+D73*'Location Plan'!$C$60+E73*'Location Plan'!$D$60+F73*'Location Plan'!$E$60+G73*'Location Plan'!$F$60+H73*'Location Plan'!$G$60+I73*'Location Plan'!$H$60</f>
        <v>5</v>
      </c>
      <c r="L73" s="20">
        <v>0</v>
      </c>
      <c r="M73" s="20">
        <v>0</v>
      </c>
      <c r="N73" s="20">
        <v>0</v>
      </c>
      <c r="O73" s="20">
        <v>0</v>
      </c>
      <c r="P73" s="20">
        <v>0</v>
      </c>
      <c r="Q73" s="20">
        <v>0</v>
      </c>
      <c r="R73" s="20">
        <v>0</v>
      </c>
      <c r="S73" s="5">
        <f t="shared" si="1"/>
        <v>0</v>
      </c>
      <c r="T73" s="25">
        <f>L73*'Location Plan'!$B$60+M73*'Location Plan'!$C$60+N73*'Location Plan'!$D$60+O73*'Location Plan'!$E$60+P73*'Location Plan'!$F$60+Q73*'Location Plan'!$G$60+R73*'Location Plan'!$H$60</f>
        <v>0</v>
      </c>
      <c r="U73" s="20">
        <v>1</v>
      </c>
      <c r="V73" s="20">
        <v>0</v>
      </c>
      <c r="W73" s="20">
        <v>0</v>
      </c>
      <c r="X73" s="20">
        <v>0</v>
      </c>
      <c r="Y73" s="20">
        <v>0</v>
      </c>
      <c r="Z73" s="20">
        <v>0</v>
      </c>
      <c r="AA73" s="20">
        <v>0</v>
      </c>
      <c r="AB73" s="5">
        <f t="shared" si="2"/>
        <v>1</v>
      </c>
      <c r="AC73" s="25">
        <f>U73*'Location Plan'!$B$60+V73*'Location Plan'!$C$60+W73*'Location Plan'!$D$60+X73*'Location Plan'!$E$60+Y73*'Location Plan'!$F$60+Z73*'Location Plan'!$G$60+AA73*'Location Plan'!$H$60</f>
        <v>1</v>
      </c>
      <c r="AD73" s="20">
        <v>4</v>
      </c>
      <c r="AE73" s="20">
        <v>0</v>
      </c>
      <c r="AF73" s="20">
        <v>0</v>
      </c>
      <c r="AG73" s="20">
        <v>0</v>
      </c>
      <c r="AH73" s="20">
        <v>0</v>
      </c>
      <c r="AI73" s="20">
        <v>0</v>
      </c>
      <c r="AJ73" s="20">
        <v>0</v>
      </c>
      <c r="AK73" s="5">
        <f t="shared" si="3"/>
        <v>4</v>
      </c>
      <c r="AL73" s="25">
        <f>AD73*'Location Plan'!$B$60+AE73*'Location Plan'!$C$60+AF73*'Location Plan'!$D$60+AG73*'Location Plan'!$E$60+AH73*'Location Plan'!$F$60+AI73*'Location Plan'!$G$60+AJ73*'Location Plan'!$H$60</f>
        <v>4</v>
      </c>
      <c r="AM73" s="27"/>
      <c r="AN73" s="27"/>
      <c r="AO73" s="27"/>
      <c r="AP73" s="27"/>
      <c r="AQ73" s="27"/>
      <c r="AR73" s="27"/>
      <c r="AS73" s="27"/>
      <c r="AT73" s="5">
        <f t="shared" si="4"/>
        <v>0</v>
      </c>
      <c r="AU73" s="25">
        <f>AM73*'Location Plan'!$B$60+AN73*'Location Plan'!$C$60+AO73*'Location Plan'!$D$60+AP73*'Location Plan'!$E$60+AQ73*'Location Plan'!$F$60+AR73*'Location Plan'!$G$60+AS73*'Location Plan'!$H$60</f>
        <v>0</v>
      </c>
      <c r="AV73" s="20">
        <v>5</v>
      </c>
      <c r="AW73" s="20">
        <v>1</v>
      </c>
      <c r="AX73" s="20">
        <v>0</v>
      </c>
      <c r="AY73" s="20">
        <v>0</v>
      </c>
      <c r="AZ73" s="20">
        <v>0</v>
      </c>
      <c r="BA73" s="20">
        <v>0</v>
      </c>
      <c r="BB73" s="20">
        <v>0</v>
      </c>
      <c r="BC73" s="5">
        <f t="shared" si="5"/>
        <v>6</v>
      </c>
      <c r="BD73" s="25">
        <f>AV73*'Location Plan'!$B$60+AW73*'Location Plan'!$C$60+AX73*'Location Plan'!$D$60+AY73*'Location Plan'!$E$60+AZ73*'Location Plan'!$F$60+BA73*'Location Plan'!$G$60+BB73*'Location Plan'!$H$60</f>
        <v>6</v>
      </c>
      <c r="BE73" s="20">
        <v>0</v>
      </c>
      <c r="BF73" s="20">
        <v>0</v>
      </c>
      <c r="BG73" s="20">
        <v>0</v>
      </c>
      <c r="BH73" s="20">
        <v>0</v>
      </c>
      <c r="BI73" s="20">
        <v>0</v>
      </c>
      <c r="BJ73" s="20">
        <v>0</v>
      </c>
      <c r="BK73" s="20">
        <v>0</v>
      </c>
      <c r="BL73" s="5">
        <f t="shared" si="6"/>
        <v>0</v>
      </c>
      <c r="BM73" s="25">
        <f>BE73*'Location Plan'!$B$60+BF73*'Location Plan'!$C$60+BG73*'Location Plan'!$D$60+BH73*'Location Plan'!$E$60+BI73*'Location Plan'!$F$60+BJ73*'Location Plan'!$G$60+BK73*'Location Plan'!$H$60</f>
        <v>0</v>
      </c>
    </row>
    <row r="74" spans="1:65" ht="13.5" customHeight="1">
      <c r="A74" s="115">
        <v>0.46527777777777801</v>
      </c>
      <c r="B74" s="116"/>
      <c r="C74" s="20">
        <v>0</v>
      </c>
      <c r="D74" s="20">
        <v>1</v>
      </c>
      <c r="E74" s="20">
        <v>1</v>
      </c>
      <c r="F74" s="20">
        <v>0</v>
      </c>
      <c r="G74" s="20">
        <v>0</v>
      </c>
      <c r="H74" s="20">
        <v>0</v>
      </c>
      <c r="I74" s="20">
        <v>0</v>
      </c>
      <c r="J74" s="5">
        <f t="shared" si="0"/>
        <v>2</v>
      </c>
      <c r="K74" s="25">
        <f>C74*'Location Plan'!$B$60+D74*'Location Plan'!$C$60+E74*'Location Plan'!$D$60+F74*'Location Plan'!$E$60+G74*'Location Plan'!$F$60+H74*'Location Plan'!$G$60+I74*'Location Plan'!$H$60</f>
        <v>2.9</v>
      </c>
      <c r="L74" s="20">
        <v>0</v>
      </c>
      <c r="M74" s="20">
        <v>0</v>
      </c>
      <c r="N74" s="20">
        <v>0</v>
      </c>
      <c r="O74" s="20">
        <v>0</v>
      </c>
      <c r="P74" s="20">
        <v>0</v>
      </c>
      <c r="Q74" s="20">
        <v>0</v>
      </c>
      <c r="R74" s="20">
        <v>0</v>
      </c>
      <c r="S74" s="5">
        <f t="shared" si="1"/>
        <v>0</v>
      </c>
      <c r="T74" s="25">
        <f>L74*'Location Plan'!$B$60+M74*'Location Plan'!$C$60+N74*'Location Plan'!$D$60+O74*'Location Plan'!$E$60+P74*'Location Plan'!$F$60+Q74*'Location Plan'!$G$60+R74*'Location Plan'!$H$60</f>
        <v>0</v>
      </c>
      <c r="U74" s="20">
        <v>1</v>
      </c>
      <c r="V74" s="20">
        <v>0</v>
      </c>
      <c r="W74" s="20">
        <v>0</v>
      </c>
      <c r="X74" s="20">
        <v>0</v>
      </c>
      <c r="Y74" s="20">
        <v>0</v>
      </c>
      <c r="Z74" s="20">
        <v>0</v>
      </c>
      <c r="AA74" s="20">
        <v>0</v>
      </c>
      <c r="AB74" s="5">
        <f t="shared" si="2"/>
        <v>1</v>
      </c>
      <c r="AC74" s="25">
        <f>U74*'Location Plan'!$B$60+V74*'Location Plan'!$C$60+W74*'Location Plan'!$D$60+X74*'Location Plan'!$E$60+Y74*'Location Plan'!$F$60+Z74*'Location Plan'!$G$60+AA74*'Location Plan'!$H$60</f>
        <v>1</v>
      </c>
      <c r="AD74" s="20">
        <v>0</v>
      </c>
      <c r="AE74" s="20">
        <v>0</v>
      </c>
      <c r="AF74" s="20">
        <v>0</v>
      </c>
      <c r="AG74" s="20">
        <v>0</v>
      </c>
      <c r="AH74" s="20">
        <v>0</v>
      </c>
      <c r="AI74" s="20">
        <v>0</v>
      </c>
      <c r="AJ74" s="20">
        <v>0</v>
      </c>
      <c r="AK74" s="5">
        <f t="shared" si="3"/>
        <v>0</v>
      </c>
      <c r="AL74" s="25">
        <f>AD74*'Location Plan'!$B$60+AE74*'Location Plan'!$C$60+AF74*'Location Plan'!$D$60+AG74*'Location Plan'!$E$60+AH74*'Location Plan'!$F$60+AI74*'Location Plan'!$G$60+AJ74*'Location Plan'!$H$60</f>
        <v>0</v>
      </c>
      <c r="AM74" s="27"/>
      <c r="AN74" s="27"/>
      <c r="AO74" s="27"/>
      <c r="AP74" s="27"/>
      <c r="AQ74" s="27"/>
      <c r="AR74" s="27"/>
      <c r="AS74" s="27"/>
      <c r="AT74" s="5">
        <f t="shared" si="4"/>
        <v>0</v>
      </c>
      <c r="AU74" s="25">
        <f>AM74*'Location Plan'!$B$60+AN74*'Location Plan'!$C$60+AO74*'Location Plan'!$D$60+AP74*'Location Plan'!$E$60+AQ74*'Location Plan'!$F$60+AR74*'Location Plan'!$G$60+AS74*'Location Plan'!$H$60</f>
        <v>0</v>
      </c>
      <c r="AV74" s="20">
        <v>0</v>
      </c>
      <c r="AW74" s="20">
        <v>0</v>
      </c>
      <c r="AX74" s="20">
        <v>0</v>
      </c>
      <c r="AY74" s="20">
        <v>0</v>
      </c>
      <c r="AZ74" s="20">
        <v>0</v>
      </c>
      <c r="BA74" s="20">
        <v>0</v>
      </c>
      <c r="BB74" s="20">
        <v>0</v>
      </c>
      <c r="BC74" s="5">
        <f t="shared" si="5"/>
        <v>0</v>
      </c>
      <c r="BD74" s="25">
        <f>AV74*'Location Plan'!$B$60+AW74*'Location Plan'!$C$60+AX74*'Location Plan'!$D$60+AY74*'Location Plan'!$E$60+AZ74*'Location Plan'!$F$60+BA74*'Location Plan'!$G$60+BB74*'Location Plan'!$H$60</f>
        <v>0</v>
      </c>
      <c r="BE74" s="20">
        <v>0</v>
      </c>
      <c r="BF74" s="20">
        <v>0</v>
      </c>
      <c r="BG74" s="20">
        <v>0</v>
      </c>
      <c r="BH74" s="20">
        <v>0</v>
      </c>
      <c r="BI74" s="20">
        <v>0</v>
      </c>
      <c r="BJ74" s="20">
        <v>0</v>
      </c>
      <c r="BK74" s="20">
        <v>0</v>
      </c>
      <c r="BL74" s="5">
        <f t="shared" si="6"/>
        <v>0</v>
      </c>
      <c r="BM74" s="25">
        <f>BE74*'Location Plan'!$B$60+BF74*'Location Plan'!$C$60+BG74*'Location Plan'!$D$60+BH74*'Location Plan'!$E$60+BI74*'Location Plan'!$F$60+BJ74*'Location Plan'!$G$60+BK74*'Location Plan'!$H$60</f>
        <v>0</v>
      </c>
    </row>
    <row r="75" spans="1:65" ht="13.5" customHeight="1">
      <c r="A75" s="115">
        <v>0.46875</v>
      </c>
      <c r="B75" s="116"/>
      <c r="C75" s="20">
        <v>1</v>
      </c>
      <c r="D75" s="20">
        <v>0</v>
      </c>
      <c r="E75" s="20">
        <v>0</v>
      </c>
      <c r="F75" s="20">
        <v>0</v>
      </c>
      <c r="G75" s="20">
        <v>0</v>
      </c>
      <c r="H75" s="20">
        <v>0</v>
      </c>
      <c r="I75" s="20">
        <v>0</v>
      </c>
      <c r="J75" s="5">
        <f t="shared" si="0"/>
        <v>1</v>
      </c>
      <c r="K75" s="25">
        <f>C75*'Location Plan'!$B$60+D75*'Location Plan'!$C$60+E75*'Location Plan'!$D$60+F75*'Location Plan'!$E$60+G75*'Location Plan'!$F$60+H75*'Location Plan'!$G$60+I75*'Location Plan'!$H$60</f>
        <v>1</v>
      </c>
      <c r="L75" s="20">
        <v>0</v>
      </c>
      <c r="M75" s="20">
        <v>0</v>
      </c>
      <c r="N75" s="20">
        <v>0</v>
      </c>
      <c r="O75" s="20">
        <v>0</v>
      </c>
      <c r="P75" s="20">
        <v>0</v>
      </c>
      <c r="Q75" s="20">
        <v>0</v>
      </c>
      <c r="R75" s="20">
        <v>0</v>
      </c>
      <c r="S75" s="5">
        <f t="shared" si="1"/>
        <v>0</v>
      </c>
      <c r="T75" s="25">
        <f>L75*'Location Plan'!$B$60+M75*'Location Plan'!$C$60+N75*'Location Plan'!$D$60+O75*'Location Plan'!$E$60+P75*'Location Plan'!$F$60+Q75*'Location Plan'!$G$60+R75*'Location Plan'!$H$60</f>
        <v>0</v>
      </c>
      <c r="U75" s="20">
        <v>0</v>
      </c>
      <c r="V75" s="20">
        <v>3</v>
      </c>
      <c r="W75" s="20">
        <v>0</v>
      </c>
      <c r="X75" s="20">
        <v>0</v>
      </c>
      <c r="Y75" s="20">
        <v>0</v>
      </c>
      <c r="Z75" s="20">
        <v>0</v>
      </c>
      <c r="AA75" s="20">
        <v>0</v>
      </c>
      <c r="AB75" s="5">
        <f t="shared" si="2"/>
        <v>3</v>
      </c>
      <c r="AC75" s="25">
        <f>U75*'Location Plan'!$B$60+V75*'Location Plan'!$C$60+W75*'Location Plan'!$D$60+X75*'Location Plan'!$E$60+Y75*'Location Plan'!$F$60+Z75*'Location Plan'!$G$60+AA75*'Location Plan'!$H$60</f>
        <v>3</v>
      </c>
      <c r="AD75" s="20">
        <v>2</v>
      </c>
      <c r="AE75" s="20">
        <v>0</v>
      </c>
      <c r="AF75" s="20">
        <v>0</v>
      </c>
      <c r="AG75" s="20">
        <v>0</v>
      </c>
      <c r="AH75" s="20">
        <v>0</v>
      </c>
      <c r="AI75" s="20">
        <v>0</v>
      </c>
      <c r="AJ75" s="20">
        <v>0</v>
      </c>
      <c r="AK75" s="5">
        <f t="shared" si="3"/>
        <v>2</v>
      </c>
      <c r="AL75" s="25">
        <f>AD75*'Location Plan'!$B$60+AE75*'Location Plan'!$C$60+AF75*'Location Plan'!$D$60+AG75*'Location Plan'!$E$60+AH75*'Location Plan'!$F$60+AI75*'Location Plan'!$G$60+AJ75*'Location Plan'!$H$60</f>
        <v>2</v>
      </c>
      <c r="AM75" s="27"/>
      <c r="AN75" s="27"/>
      <c r="AO75" s="27"/>
      <c r="AP75" s="27"/>
      <c r="AQ75" s="27"/>
      <c r="AR75" s="27"/>
      <c r="AS75" s="27"/>
      <c r="AT75" s="5">
        <f t="shared" si="4"/>
        <v>0</v>
      </c>
      <c r="AU75" s="25">
        <f>AM75*'Location Plan'!$B$60+AN75*'Location Plan'!$C$60+AO75*'Location Plan'!$D$60+AP75*'Location Plan'!$E$60+AQ75*'Location Plan'!$F$60+AR75*'Location Plan'!$G$60+AS75*'Location Plan'!$H$60</f>
        <v>0</v>
      </c>
      <c r="AV75" s="20">
        <v>2</v>
      </c>
      <c r="AW75" s="20">
        <v>1</v>
      </c>
      <c r="AX75" s="20">
        <v>0</v>
      </c>
      <c r="AY75" s="20">
        <v>0</v>
      </c>
      <c r="AZ75" s="20">
        <v>0</v>
      </c>
      <c r="BA75" s="20">
        <v>0</v>
      </c>
      <c r="BB75" s="20">
        <v>0</v>
      </c>
      <c r="BC75" s="5">
        <f t="shared" si="5"/>
        <v>3</v>
      </c>
      <c r="BD75" s="25">
        <f>AV75*'Location Plan'!$B$60+AW75*'Location Plan'!$C$60+AX75*'Location Plan'!$D$60+AY75*'Location Plan'!$E$60+AZ75*'Location Plan'!$F$60+BA75*'Location Plan'!$G$60+BB75*'Location Plan'!$H$60</f>
        <v>3</v>
      </c>
      <c r="BE75" s="20">
        <v>1</v>
      </c>
      <c r="BF75" s="20">
        <v>2</v>
      </c>
      <c r="BG75" s="20">
        <v>0</v>
      </c>
      <c r="BH75" s="20">
        <v>0</v>
      </c>
      <c r="BI75" s="20">
        <v>0</v>
      </c>
      <c r="BJ75" s="20">
        <v>0</v>
      </c>
      <c r="BK75" s="20">
        <v>0</v>
      </c>
      <c r="BL75" s="5">
        <f t="shared" si="6"/>
        <v>3</v>
      </c>
      <c r="BM75" s="25">
        <f>BE75*'Location Plan'!$B$60+BF75*'Location Plan'!$C$60+BG75*'Location Plan'!$D$60+BH75*'Location Plan'!$E$60+BI75*'Location Plan'!$F$60+BJ75*'Location Plan'!$G$60+BK75*'Location Plan'!$H$60</f>
        <v>3</v>
      </c>
    </row>
    <row r="76" spans="1:65" ht="13.5" customHeight="1">
      <c r="A76" s="115">
        <v>0.47222222222222199</v>
      </c>
      <c r="B76" s="116"/>
      <c r="C76" s="20">
        <v>4</v>
      </c>
      <c r="D76" s="20">
        <v>0</v>
      </c>
      <c r="E76" s="20">
        <v>0</v>
      </c>
      <c r="F76" s="20">
        <v>0</v>
      </c>
      <c r="G76" s="20">
        <v>0</v>
      </c>
      <c r="H76" s="20">
        <v>0</v>
      </c>
      <c r="I76" s="20">
        <v>0</v>
      </c>
      <c r="J76" s="5">
        <f t="shared" ref="J76:J139" si="7">SUM(C76:I76)</f>
        <v>4</v>
      </c>
      <c r="K76" s="25">
        <f>C76*'Location Plan'!$B$60+D76*'Location Plan'!$C$60+E76*'Location Plan'!$D$60+F76*'Location Plan'!$E$60+G76*'Location Plan'!$F$60+H76*'Location Plan'!$G$60+I76*'Location Plan'!$H$60</f>
        <v>4</v>
      </c>
      <c r="L76" s="20">
        <v>0</v>
      </c>
      <c r="M76" s="20">
        <v>0</v>
      </c>
      <c r="N76" s="20">
        <v>0</v>
      </c>
      <c r="O76" s="20">
        <v>0</v>
      </c>
      <c r="P76" s="20">
        <v>0</v>
      </c>
      <c r="Q76" s="20">
        <v>0</v>
      </c>
      <c r="R76" s="20">
        <v>0</v>
      </c>
      <c r="S76" s="5">
        <f t="shared" ref="S76:S139" si="8">SUM(L76:R76)</f>
        <v>0</v>
      </c>
      <c r="T76" s="25">
        <f>L76*'Location Plan'!$B$60+M76*'Location Plan'!$C$60+N76*'Location Plan'!$D$60+O76*'Location Plan'!$E$60+P76*'Location Plan'!$F$60+Q76*'Location Plan'!$G$60+R76*'Location Plan'!$H$60</f>
        <v>0</v>
      </c>
      <c r="U76" s="20">
        <v>0</v>
      </c>
      <c r="V76" s="20">
        <v>1</v>
      </c>
      <c r="W76" s="20">
        <v>0</v>
      </c>
      <c r="X76" s="20">
        <v>0</v>
      </c>
      <c r="Y76" s="20">
        <v>0</v>
      </c>
      <c r="Z76" s="20">
        <v>0</v>
      </c>
      <c r="AA76" s="20">
        <v>0</v>
      </c>
      <c r="AB76" s="5">
        <f t="shared" ref="AB76:AB139" si="9">SUM(U76:AA76)</f>
        <v>1</v>
      </c>
      <c r="AC76" s="25">
        <f>U76*'Location Plan'!$B$60+V76*'Location Plan'!$C$60+W76*'Location Plan'!$D$60+X76*'Location Plan'!$E$60+Y76*'Location Plan'!$F$60+Z76*'Location Plan'!$G$60+AA76*'Location Plan'!$H$60</f>
        <v>1</v>
      </c>
      <c r="AD76" s="20">
        <v>6</v>
      </c>
      <c r="AE76" s="20">
        <v>3</v>
      </c>
      <c r="AF76" s="20">
        <v>0</v>
      </c>
      <c r="AG76" s="20">
        <v>0</v>
      </c>
      <c r="AH76" s="20">
        <v>0</v>
      </c>
      <c r="AI76" s="20">
        <v>0</v>
      </c>
      <c r="AJ76" s="20">
        <v>0</v>
      </c>
      <c r="AK76" s="5">
        <f t="shared" ref="AK76:AK139" si="10">SUM(AD76:AJ76)</f>
        <v>9</v>
      </c>
      <c r="AL76" s="25">
        <f>AD76*'Location Plan'!$B$60+AE76*'Location Plan'!$C$60+AF76*'Location Plan'!$D$60+AG76*'Location Plan'!$E$60+AH76*'Location Plan'!$F$60+AI76*'Location Plan'!$G$60+AJ76*'Location Plan'!$H$60</f>
        <v>9</v>
      </c>
      <c r="AM76" s="27"/>
      <c r="AN76" s="27"/>
      <c r="AO76" s="27"/>
      <c r="AP76" s="27"/>
      <c r="AQ76" s="27"/>
      <c r="AR76" s="27"/>
      <c r="AS76" s="27"/>
      <c r="AT76" s="5">
        <f t="shared" ref="AT76:AT139" si="11">SUM(AM76:AS76)</f>
        <v>0</v>
      </c>
      <c r="AU76" s="25">
        <f>AM76*'Location Plan'!$B$60+AN76*'Location Plan'!$C$60+AO76*'Location Plan'!$D$60+AP76*'Location Plan'!$E$60+AQ76*'Location Plan'!$F$60+AR76*'Location Plan'!$G$60+AS76*'Location Plan'!$H$60</f>
        <v>0</v>
      </c>
      <c r="AV76" s="20">
        <v>3</v>
      </c>
      <c r="AW76" s="20">
        <v>2</v>
      </c>
      <c r="AX76" s="20">
        <v>0</v>
      </c>
      <c r="AY76" s="20">
        <v>0</v>
      </c>
      <c r="AZ76" s="20">
        <v>0</v>
      </c>
      <c r="BA76" s="20">
        <v>0</v>
      </c>
      <c r="BB76" s="20">
        <v>0</v>
      </c>
      <c r="BC76" s="5">
        <f t="shared" ref="BC76:BC139" si="12">SUM(AV76:BB76)</f>
        <v>5</v>
      </c>
      <c r="BD76" s="25">
        <f>AV76*'Location Plan'!$B$60+AW76*'Location Plan'!$C$60+AX76*'Location Plan'!$D$60+AY76*'Location Plan'!$E$60+AZ76*'Location Plan'!$F$60+BA76*'Location Plan'!$G$60+BB76*'Location Plan'!$H$60</f>
        <v>5</v>
      </c>
      <c r="BE76" s="20">
        <v>0</v>
      </c>
      <c r="BF76" s="20">
        <v>0</v>
      </c>
      <c r="BG76" s="20">
        <v>0</v>
      </c>
      <c r="BH76" s="20">
        <v>0</v>
      </c>
      <c r="BI76" s="20">
        <v>0</v>
      </c>
      <c r="BJ76" s="20">
        <v>0</v>
      </c>
      <c r="BK76" s="20">
        <v>0</v>
      </c>
      <c r="BL76" s="5">
        <f t="shared" ref="BL76:BL139" si="13">SUM(BE76:BK76)</f>
        <v>0</v>
      </c>
      <c r="BM76" s="25">
        <f>BE76*'Location Plan'!$B$60+BF76*'Location Plan'!$C$60+BG76*'Location Plan'!$D$60+BH76*'Location Plan'!$E$60+BI76*'Location Plan'!$F$60+BJ76*'Location Plan'!$G$60+BK76*'Location Plan'!$H$60</f>
        <v>0</v>
      </c>
    </row>
    <row r="77" spans="1:65" ht="13.5" customHeight="1">
      <c r="A77" s="115">
        <v>0.47569444444444398</v>
      </c>
      <c r="B77" s="116"/>
      <c r="C77" s="20">
        <v>4</v>
      </c>
      <c r="D77" s="20">
        <v>0</v>
      </c>
      <c r="E77" s="20">
        <v>0</v>
      </c>
      <c r="F77" s="20">
        <v>0</v>
      </c>
      <c r="G77" s="20">
        <v>0</v>
      </c>
      <c r="H77" s="20">
        <v>0</v>
      </c>
      <c r="I77" s="20">
        <v>0</v>
      </c>
      <c r="J77" s="5">
        <f t="shared" si="7"/>
        <v>4</v>
      </c>
      <c r="K77" s="25">
        <f>C77*'Location Plan'!$B$60+D77*'Location Plan'!$C$60+E77*'Location Plan'!$D$60+F77*'Location Plan'!$E$60+G77*'Location Plan'!$F$60+H77*'Location Plan'!$G$60+I77*'Location Plan'!$H$60</f>
        <v>4</v>
      </c>
      <c r="L77" s="20">
        <v>0</v>
      </c>
      <c r="M77" s="20">
        <v>0</v>
      </c>
      <c r="N77" s="20">
        <v>0</v>
      </c>
      <c r="O77" s="20">
        <v>0</v>
      </c>
      <c r="P77" s="20">
        <v>0</v>
      </c>
      <c r="Q77" s="20">
        <v>0</v>
      </c>
      <c r="R77" s="20">
        <v>0</v>
      </c>
      <c r="S77" s="5">
        <f t="shared" si="8"/>
        <v>0</v>
      </c>
      <c r="T77" s="25">
        <f>L77*'Location Plan'!$B$60+M77*'Location Plan'!$C$60+N77*'Location Plan'!$D$60+O77*'Location Plan'!$E$60+P77*'Location Plan'!$F$60+Q77*'Location Plan'!$G$60+R77*'Location Plan'!$H$60</f>
        <v>0</v>
      </c>
      <c r="U77" s="20">
        <v>1</v>
      </c>
      <c r="V77" s="20">
        <v>2</v>
      </c>
      <c r="W77" s="20">
        <v>0</v>
      </c>
      <c r="X77" s="20">
        <v>0</v>
      </c>
      <c r="Y77" s="20">
        <v>0</v>
      </c>
      <c r="Z77" s="20">
        <v>0</v>
      </c>
      <c r="AA77" s="20">
        <v>0</v>
      </c>
      <c r="AB77" s="5">
        <f t="shared" si="9"/>
        <v>3</v>
      </c>
      <c r="AC77" s="25">
        <f>U77*'Location Plan'!$B$60+V77*'Location Plan'!$C$60+W77*'Location Plan'!$D$60+X77*'Location Plan'!$E$60+Y77*'Location Plan'!$F$60+Z77*'Location Plan'!$G$60+AA77*'Location Plan'!$H$60</f>
        <v>3</v>
      </c>
      <c r="AD77" s="20">
        <v>2</v>
      </c>
      <c r="AE77" s="20">
        <v>0</v>
      </c>
      <c r="AF77" s="20">
        <v>0</v>
      </c>
      <c r="AG77" s="20">
        <v>0</v>
      </c>
      <c r="AH77" s="20">
        <v>0</v>
      </c>
      <c r="AI77" s="20">
        <v>1</v>
      </c>
      <c r="AJ77" s="20">
        <v>0</v>
      </c>
      <c r="AK77" s="5">
        <f t="shared" si="10"/>
        <v>3</v>
      </c>
      <c r="AL77" s="25">
        <f>AD77*'Location Plan'!$B$60+AE77*'Location Plan'!$C$60+AF77*'Location Plan'!$D$60+AG77*'Location Plan'!$E$60+AH77*'Location Plan'!$F$60+AI77*'Location Plan'!$G$60+AJ77*'Location Plan'!$H$60</f>
        <v>2.4</v>
      </c>
      <c r="AM77" s="27"/>
      <c r="AN77" s="27"/>
      <c r="AO77" s="27"/>
      <c r="AP77" s="27"/>
      <c r="AQ77" s="27"/>
      <c r="AR77" s="27"/>
      <c r="AS77" s="27"/>
      <c r="AT77" s="5">
        <f t="shared" si="11"/>
        <v>0</v>
      </c>
      <c r="AU77" s="25">
        <f>AM77*'Location Plan'!$B$60+AN77*'Location Plan'!$C$60+AO77*'Location Plan'!$D$60+AP77*'Location Plan'!$E$60+AQ77*'Location Plan'!$F$60+AR77*'Location Plan'!$G$60+AS77*'Location Plan'!$H$60</f>
        <v>0</v>
      </c>
      <c r="AV77" s="20">
        <v>3</v>
      </c>
      <c r="AW77" s="20">
        <v>1</v>
      </c>
      <c r="AX77" s="20">
        <v>0</v>
      </c>
      <c r="AY77" s="20">
        <v>0</v>
      </c>
      <c r="AZ77" s="20">
        <v>0</v>
      </c>
      <c r="BA77" s="20">
        <v>0</v>
      </c>
      <c r="BB77" s="20">
        <v>0</v>
      </c>
      <c r="BC77" s="5">
        <f t="shared" si="12"/>
        <v>4</v>
      </c>
      <c r="BD77" s="25">
        <f>AV77*'Location Plan'!$B$60+AW77*'Location Plan'!$C$60+AX77*'Location Plan'!$D$60+AY77*'Location Plan'!$E$60+AZ77*'Location Plan'!$F$60+BA77*'Location Plan'!$G$60+BB77*'Location Plan'!$H$60</f>
        <v>4</v>
      </c>
      <c r="BE77" s="20">
        <v>0</v>
      </c>
      <c r="BF77" s="20">
        <v>0</v>
      </c>
      <c r="BG77" s="20">
        <v>0</v>
      </c>
      <c r="BH77" s="20">
        <v>0</v>
      </c>
      <c r="BI77" s="20">
        <v>0</v>
      </c>
      <c r="BJ77" s="20">
        <v>0</v>
      </c>
      <c r="BK77" s="20">
        <v>0</v>
      </c>
      <c r="BL77" s="5">
        <f t="shared" si="13"/>
        <v>0</v>
      </c>
      <c r="BM77" s="25">
        <f>BE77*'Location Plan'!$B$60+BF77*'Location Plan'!$C$60+BG77*'Location Plan'!$D$60+BH77*'Location Plan'!$E$60+BI77*'Location Plan'!$F$60+BJ77*'Location Plan'!$G$60+BK77*'Location Plan'!$H$60</f>
        <v>0</v>
      </c>
    </row>
    <row r="78" spans="1:65" ht="13.5" customHeight="1">
      <c r="A78" s="115">
        <v>0.47916666666666602</v>
      </c>
      <c r="B78" s="116"/>
      <c r="C78" s="20">
        <v>0</v>
      </c>
      <c r="D78" s="20">
        <v>0</v>
      </c>
      <c r="E78" s="20">
        <v>0</v>
      </c>
      <c r="F78" s="20">
        <v>0</v>
      </c>
      <c r="G78" s="20">
        <v>0</v>
      </c>
      <c r="H78" s="20">
        <v>0</v>
      </c>
      <c r="I78" s="20">
        <v>0</v>
      </c>
      <c r="J78" s="5">
        <f t="shared" si="7"/>
        <v>0</v>
      </c>
      <c r="K78" s="25">
        <f>C78*'Location Plan'!$B$60+D78*'Location Plan'!$C$60+E78*'Location Plan'!$D$60+F78*'Location Plan'!$E$60+G78*'Location Plan'!$F$60+H78*'Location Plan'!$G$60+I78*'Location Plan'!$H$60</f>
        <v>0</v>
      </c>
      <c r="L78" s="20">
        <v>0</v>
      </c>
      <c r="M78" s="20">
        <v>0</v>
      </c>
      <c r="N78" s="20">
        <v>0</v>
      </c>
      <c r="O78" s="20">
        <v>0</v>
      </c>
      <c r="P78" s="20">
        <v>0</v>
      </c>
      <c r="Q78" s="20">
        <v>0</v>
      </c>
      <c r="R78" s="20">
        <v>0</v>
      </c>
      <c r="S78" s="5">
        <f t="shared" si="8"/>
        <v>0</v>
      </c>
      <c r="T78" s="25">
        <f>L78*'Location Plan'!$B$60+M78*'Location Plan'!$C$60+N78*'Location Plan'!$D$60+O78*'Location Plan'!$E$60+P78*'Location Plan'!$F$60+Q78*'Location Plan'!$G$60+R78*'Location Plan'!$H$60</f>
        <v>0</v>
      </c>
      <c r="U78" s="20">
        <v>1</v>
      </c>
      <c r="V78" s="20">
        <v>0</v>
      </c>
      <c r="W78" s="20">
        <v>0</v>
      </c>
      <c r="X78" s="20">
        <v>0</v>
      </c>
      <c r="Y78" s="20">
        <v>0</v>
      </c>
      <c r="Z78" s="20">
        <v>0</v>
      </c>
      <c r="AA78" s="20">
        <v>0</v>
      </c>
      <c r="AB78" s="5">
        <f t="shared" si="9"/>
        <v>1</v>
      </c>
      <c r="AC78" s="25">
        <f>U78*'Location Plan'!$B$60+V78*'Location Plan'!$C$60+W78*'Location Plan'!$D$60+X78*'Location Plan'!$E$60+Y78*'Location Plan'!$F$60+Z78*'Location Plan'!$G$60+AA78*'Location Plan'!$H$60</f>
        <v>1</v>
      </c>
      <c r="AD78" s="20">
        <v>3</v>
      </c>
      <c r="AE78" s="20">
        <v>0</v>
      </c>
      <c r="AF78" s="20">
        <v>0</v>
      </c>
      <c r="AG78" s="20">
        <v>0</v>
      </c>
      <c r="AH78" s="20">
        <v>0</v>
      </c>
      <c r="AI78" s="20">
        <v>0</v>
      </c>
      <c r="AJ78" s="20">
        <v>0</v>
      </c>
      <c r="AK78" s="5">
        <f t="shared" si="10"/>
        <v>3</v>
      </c>
      <c r="AL78" s="25">
        <f>AD78*'Location Plan'!$B$60+AE78*'Location Plan'!$C$60+AF78*'Location Plan'!$D$60+AG78*'Location Plan'!$E$60+AH78*'Location Plan'!$F$60+AI78*'Location Plan'!$G$60+AJ78*'Location Plan'!$H$60</f>
        <v>3</v>
      </c>
      <c r="AM78" s="27"/>
      <c r="AN78" s="27"/>
      <c r="AO78" s="27"/>
      <c r="AP78" s="27"/>
      <c r="AQ78" s="27"/>
      <c r="AR78" s="27"/>
      <c r="AS78" s="27"/>
      <c r="AT78" s="5">
        <f t="shared" si="11"/>
        <v>0</v>
      </c>
      <c r="AU78" s="25">
        <f>AM78*'Location Plan'!$B$60+AN78*'Location Plan'!$C$60+AO78*'Location Plan'!$D$60+AP78*'Location Plan'!$E$60+AQ78*'Location Plan'!$F$60+AR78*'Location Plan'!$G$60+AS78*'Location Plan'!$H$60</f>
        <v>0</v>
      </c>
      <c r="AV78" s="20">
        <v>4</v>
      </c>
      <c r="AW78" s="20">
        <v>1</v>
      </c>
      <c r="AX78" s="20">
        <v>1</v>
      </c>
      <c r="AY78" s="20">
        <v>0</v>
      </c>
      <c r="AZ78" s="20">
        <v>0</v>
      </c>
      <c r="BA78" s="20">
        <v>1</v>
      </c>
      <c r="BB78" s="20">
        <v>0</v>
      </c>
      <c r="BC78" s="5">
        <f t="shared" si="12"/>
        <v>7</v>
      </c>
      <c r="BD78" s="25">
        <f>AV78*'Location Plan'!$B$60+AW78*'Location Plan'!$C$60+AX78*'Location Plan'!$D$60+AY78*'Location Plan'!$E$60+AZ78*'Location Plan'!$F$60+BA78*'Location Plan'!$G$60+BB78*'Location Plan'!$H$60</f>
        <v>7.3000000000000007</v>
      </c>
      <c r="BE78" s="20">
        <v>0</v>
      </c>
      <c r="BF78" s="20">
        <v>0</v>
      </c>
      <c r="BG78" s="20">
        <v>0</v>
      </c>
      <c r="BH78" s="20">
        <v>0</v>
      </c>
      <c r="BI78" s="20">
        <v>0</v>
      </c>
      <c r="BJ78" s="20">
        <v>0</v>
      </c>
      <c r="BK78" s="20">
        <v>0</v>
      </c>
      <c r="BL78" s="5">
        <f t="shared" si="13"/>
        <v>0</v>
      </c>
      <c r="BM78" s="25">
        <f>BE78*'Location Plan'!$B$60+BF78*'Location Plan'!$C$60+BG78*'Location Plan'!$D$60+BH78*'Location Plan'!$E$60+BI78*'Location Plan'!$F$60+BJ78*'Location Plan'!$G$60+BK78*'Location Plan'!$H$60</f>
        <v>0</v>
      </c>
    </row>
    <row r="79" spans="1:65" ht="13.5" customHeight="1">
      <c r="A79" s="115">
        <v>0.48263888888888901</v>
      </c>
      <c r="B79" s="116"/>
      <c r="C79" s="20">
        <v>1</v>
      </c>
      <c r="D79" s="20">
        <v>1</v>
      </c>
      <c r="E79" s="20">
        <v>0</v>
      </c>
      <c r="F79" s="20">
        <v>0</v>
      </c>
      <c r="G79" s="20">
        <v>0</v>
      </c>
      <c r="H79" s="20">
        <v>1</v>
      </c>
      <c r="I79" s="20">
        <v>0</v>
      </c>
      <c r="J79" s="5">
        <f t="shared" si="7"/>
        <v>3</v>
      </c>
      <c r="K79" s="25">
        <f>C79*'Location Plan'!$B$60+D79*'Location Plan'!$C$60+E79*'Location Plan'!$D$60+F79*'Location Plan'!$E$60+G79*'Location Plan'!$F$60+H79*'Location Plan'!$G$60+I79*'Location Plan'!$H$60</f>
        <v>2.4</v>
      </c>
      <c r="L79" s="20">
        <v>0</v>
      </c>
      <c r="M79" s="20">
        <v>0</v>
      </c>
      <c r="N79" s="20">
        <v>0</v>
      </c>
      <c r="O79" s="20">
        <v>0</v>
      </c>
      <c r="P79" s="20">
        <v>0</v>
      </c>
      <c r="Q79" s="20">
        <v>0</v>
      </c>
      <c r="R79" s="20">
        <v>0</v>
      </c>
      <c r="S79" s="5">
        <f t="shared" si="8"/>
        <v>0</v>
      </c>
      <c r="T79" s="25">
        <f>L79*'Location Plan'!$B$60+M79*'Location Plan'!$C$60+N79*'Location Plan'!$D$60+O79*'Location Plan'!$E$60+P79*'Location Plan'!$F$60+Q79*'Location Plan'!$G$60+R79*'Location Plan'!$H$60</f>
        <v>0</v>
      </c>
      <c r="U79" s="20">
        <v>1</v>
      </c>
      <c r="V79" s="20">
        <v>0</v>
      </c>
      <c r="W79" s="20">
        <v>0</v>
      </c>
      <c r="X79" s="20">
        <v>0</v>
      </c>
      <c r="Y79" s="20">
        <v>0</v>
      </c>
      <c r="Z79" s="20">
        <v>0</v>
      </c>
      <c r="AA79" s="20">
        <v>0</v>
      </c>
      <c r="AB79" s="5">
        <f t="shared" si="9"/>
        <v>1</v>
      </c>
      <c r="AC79" s="25">
        <f>U79*'Location Plan'!$B$60+V79*'Location Plan'!$C$60+W79*'Location Plan'!$D$60+X79*'Location Plan'!$E$60+Y79*'Location Plan'!$F$60+Z79*'Location Plan'!$G$60+AA79*'Location Plan'!$H$60</f>
        <v>1</v>
      </c>
      <c r="AD79" s="20">
        <v>4</v>
      </c>
      <c r="AE79" s="20">
        <v>1</v>
      </c>
      <c r="AF79" s="20">
        <v>0</v>
      </c>
      <c r="AG79" s="20">
        <v>0</v>
      </c>
      <c r="AH79" s="20">
        <v>0</v>
      </c>
      <c r="AI79" s="20">
        <v>0</v>
      </c>
      <c r="AJ79" s="20">
        <v>0</v>
      </c>
      <c r="AK79" s="5">
        <f t="shared" si="10"/>
        <v>5</v>
      </c>
      <c r="AL79" s="25">
        <f>AD79*'Location Plan'!$B$60+AE79*'Location Plan'!$C$60+AF79*'Location Plan'!$D$60+AG79*'Location Plan'!$E$60+AH79*'Location Plan'!$F$60+AI79*'Location Plan'!$G$60+AJ79*'Location Plan'!$H$60</f>
        <v>5</v>
      </c>
      <c r="AM79" s="27"/>
      <c r="AN79" s="27"/>
      <c r="AO79" s="27"/>
      <c r="AP79" s="27"/>
      <c r="AQ79" s="27"/>
      <c r="AR79" s="27"/>
      <c r="AS79" s="27"/>
      <c r="AT79" s="5">
        <f t="shared" si="11"/>
        <v>0</v>
      </c>
      <c r="AU79" s="25">
        <f>AM79*'Location Plan'!$B$60+AN79*'Location Plan'!$C$60+AO79*'Location Plan'!$D$60+AP79*'Location Plan'!$E$60+AQ79*'Location Plan'!$F$60+AR79*'Location Plan'!$G$60+AS79*'Location Plan'!$H$60</f>
        <v>0</v>
      </c>
      <c r="AV79" s="20">
        <v>2</v>
      </c>
      <c r="AW79" s="20">
        <v>2</v>
      </c>
      <c r="AX79" s="20">
        <v>0</v>
      </c>
      <c r="AY79" s="20">
        <v>0</v>
      </c>
      <c r="AZ79" s="20">
        <v>0</v>
      </c>
      <c r="BA79" s="20">
        <v>0</v>
      </c>
      <c r="BB79" s="20">
        <v>0</v>
      </c>
      <c r="BC79" s="5">
        <f t="shared" si="12"/>
        <v>4</v>
      </c>
      <c r="BD79" s="25">
        <f>AV79*'Location Plan'!$B$60+AW79*'Location Plan'!$C$60+AX79*'Location Plan'!$D$60+AY79*'Location Plan'!$E$60+AZ79*'Location Plan'!$F$60+BA79*'Location Plan'!$G$60+BB79*'Location Plan'!$H$60</f>
        <v>4</v>
      </c>
      <c r="BE79" s="20">
        <v>0</v>
      </c>
      <c r="BF79" s="20">
        <v>0</v>
      </c>
      <c r="BG79" s="20">
        <v>0</v>
      </c>
      <c r="BH79" s="20">
        <v>0</v>
      </c>
      <c r="BI79" s="20">
        <v>0</v>
      </c>
      <c r="BJ79" s="20">
        <v>0</v>
      </c>
      <c r="BK79" s="20">
        <v>0</v>
      </c>
      <c r="BL79" s="5">
        <f t="shared" si="13"/>
        <v>0</v>
      </c>
      <c r="BM79" s="25">
        <f>BE79*'Location Plan'!$B$60+BF79*'Location Plan'!$C$60+BG79*'Location Plan'!$D$60+BH79*'Location Plan'!$E$60+BI79*'Location Plan'!$F$60+BJ79*'Location Plan'!$G$60+BK79*'Location Plan'!$H$60</f>
        <v>0</v>
      </c>
    </row>
    <row r="80" spans="1:65" ht="13.5" customHeight="1">
      <c r="A80" s="115">
        <v>0.48611111111111099</v>
      </c>
      <c r="B80" s="116"/>
      <c r="C80" s="20">
        <v>2</v>
      </c>
      <c r="D80" s="20">
        <v>2</v>
      </c>
      <c r="E80" s="20">
        <v>0</v>
      </c>
      <c r="F80" s="20">
        <v>0</v>
      </c>
      <c r="G80" s="20">
        <v>0</v>
      </c>
      <c r="H80" s="20">
        <v>0</v>
      </c>
      <c r="I80" s="20">
        <v>0</v>
      </c>
      <c r="J80" s="5">
        <f t="shared" si="7"/>
        <v>4</v>
      </c>
      <c r="K80" s="25">
        <f>C80*'Location Plan'!$B$60+D80*'Location Plan'!$C$60+E80*'Location Plan'!$D$60+F80*'Location Plan'!$E$60+G80*'Location Plan'!$F$60+H80*'Location Plan'!$G$60+I80*'Location Plan'!$H$60</f>
        <v>4</v>
      </c>
      <c r="L80" s="20">
        <v>0</v>
      </c>
      <c r="M80" s="20">
        <v>0</v>
      </c>
      <c r="N80" s="20">
        <v>0</v>
      </c>
      <c r="O80" s="20">
        <v>0</v>
      </c>
      <c r="P80" s="20">
        <v>0</v>
      </c>
      <c r="Q80" s="20">
        <v>0</v>
      </c>
      <c r="R80" s="20">
        <v>0</v>
      </c>
      <c r="S80" s="5">
        <f t="shared" si="8"/>
        <v>0</v>
      </c>
      <c r="T80" s="25">
        <f>L80*'Location Plan'!$B$60+M80*'Location Plan'!$C$60+N80*'Location Plan'!$D$60+O80*'Location Plan'!$E$60+P80*'Location Plan'!$F$60+Q80*'Location Plan'!$G$60+R80*'Location Plan'!$H$60</f>
        <v>0</v>
      </c>
      <c r="U80" s="20">
        <v>1</v>
      </c>
      <c r="V80" s="20">
        <v>2</v>
      </c>
      <c r="W80" s="20">
        <v>0</v>
      </c>
      <c r="X80" s="20">
        <v>0</v>
      </c>
      <c r="Y80" s="20">
        <v>2</v>
      </c>
      <c r="Z80" s="20">
        <v>1</v>
      </c>
      <c r="AA80" s="20">
        <v>0</v>
      </c>
      <c r="AB80" s="5">
        <f t="shared" si="9"/>
        <v>6</v>
      </c>
      <c r="AC80" s="25">
        <f>U80*'Location Plan'!$B$60+V80*'Location Plan'!$C$60+W80*'Location Plan'!$D$60+X80*'Location Plan'!$E$60+Y80*'Location Plan'!$F$60+Z80*'Location Plan'!$G$60+AA80*'Location Plan'!$H$60</f>
        <v>8.4</v>
      </c>
      <c r="AD80" s="20">
        <v>3</v>
      </c>
      <c r="AE80" s="20">
        <v>0</v>
      </c>
      <c r="AF80" s="20">
        <v>0</v>
      </c>
      <c r="AG80" s="20">
        <v>0</v>
      </c>
      <c r="AH80" s="20">
        <v>0</v>
      </c>
      <c r="AI80" s="20">
        <v>0</v>
      </c>
      <c r="AJ80" s="20">
        <v>0</v>
      </c>
      <c r="AK80" s="5">
        <f t="shared" si="10"/>
        <v>3</v>
      </c>
      <c r="AL80" s="25">
        <f>AD80*'Location Plan'!$B$60+AE80*'Location Plan'!$C$60+AF80*'Location Plan'!$D$60+AG80*'Location Plan'!$E$60+AH80*'Location Plan'!$F$60+AI80*'Location Plan'!$G$60+AJ80*'Location Plan'!$H$60</f>
        <v>3</v>
      </c>
      <c r="AM80" s="27"/>
      <c r="AN80" s="27"/>
      <c r="AO80" s="27"/>
      <c r="AP80" s="27"/>
      <c r="AQ80" s="27"/>
      <c r="AR80" s="27"/>
      <c r="AS80" s="27"/>
      <c r="AT80" s="5">
        <f t="shared" si="11"/>
        <v>0</v>
      </c>
      <c r="AU80" s="25">
        <f>AM80*'Location Plan'!$B$60+AN80*'Location Plan'!$C$60+AO80*'Location Plan'!$D$60+AP80*'Location Plan'!$E$60+AQ80*'Location Plan'!$F$60+AR80*'Location Plan'!$G$60+AS80*'Location Plan'!$H$60</f>
        <v>0</v>
      </c>
      <c r="AV80" s="20">
        <v>7</v>
      </c>
      <c r="AW80" s="20">
        <v>0</v>
      </c>
      <c r="AX80" s="20">
        <v>0</v>
      </c>
      <c r="AY80" s="20">
        <v>0</v>
      </c>
      <c r="AZ80" s="20">
        <v>0</v>
      </c>
      <c r="BA80" s="20">
        <v>0</v>
      </c>
      <c r="BB80" s="20">
        <v>0</v>
      </c>
      <c r="BC80" s="5">
        <f t="shared" si="12"/>
        <v>7</v>
      </c>
      <c r="BD80" s="25">
        <f>AV80*'Location Plan'!$B$60+AW80*'Location Plan'!$C$60+AX80*'Location Plan'!$D$60+AY80*'Location Plan'!$E$60+AZ80*'Location Plan'!$F$60+BA80*'Location Plan'!$G$60+BB80*'Location Plan'!$H$60</f>
        <v>7</v>
      </c>
      <c r="BE80" s="20">
        <v>0</v>
      </c>
      <c r="BF80" s="20">
        <v>0</v>
      </c>
      <c r="BG80" s="20">
        <v>0</v>
      </c>
      <c r="BH80" s="20">
        <v>0</v>
      </c>
      <c r="BI80" s="20">
        <v>0</v>
      </c>
      <c r="BJ80" s="20">
        <v>0</v>
      </c>
      <c r="BK80" s="20">
        <v>0</v>
      </c>
      <c r="BL80" s="5">
        <f t="shared" si="13"/>
        <v>0</v>
      </c>
      <c r="BM80" s="25">
        <f>BE80*'Location Plan'!$B$60+BF80*'Location Plan'!$C$60+BG80*'Location Plan'!$D$60+BH80*'Location Plan'!$E$60+BI80*'Location Plan'!$F$60+BJ80*'Location Plan'!$G$60+BK80*'Location Plan'!$H$60</f>
        <v>0</v>
      </c>
    </row>
    <row r="81" spans="1:65" ht="13.5" customHeight="1">
      <c r="A81" s="115">
        <v>0.48958333333333298</v>
      </c>
      <c r="B81" s="116"/>
      <c r="C81" s="20">
        <v>2</v>
      </c>
      <c r="D81" s="20">
        <v>0</v>
      </c>
      <c r="E81" s="20">
        <v>0</v>
      </c>
      <c r="F81" s="20">
        <v>0</v>
      </c>
      <c r="G81" s="20">
        <v>0</v>
      </c>
      <c r="H81" s="20">
        <v>0</v>
      </c>
      <c r="I81" s="20">
        <v>0</v>
      </c>
      <c r="J81" s="5">
        <f t="shared" si="7"/>
        <v>2</v>
      </c>
      <c r="K81" s="25">
        <f>C81*'Location Plan'!$B$60+D81*'Location Plan'!$C$60+E81*'Location Plan'!$D$60+F81*'Location Plan'!$E$60+G81*'Location Plan'!$F$60+H81*'Location Plan'!$G$60+I81*'Location Plan'!$H$60</f>
        <v>2</v>
      </c>
      <c r="L81" s="20">
        <v>0</v>
      </c>
      <c r="M81" s="20">
        <v>0</v>
      </c>
      <c r="N81" s="20">
        <v>0</v>
      </c>
      <c r="O81" s="20">
        <v>0</v>
      </c>
      <c r="P81" s="20">
        <v>0</v>
      </c>
      <c r="Q81" s="20">
        <v>0</v>
      </c>
      <c r="R81" s="20">
        <v>0</v>
      </c>
      <c r="S81" s="5">
        <f t="shared" si="8"/>
        <v>0</v>
      </c>
      <c r="T81" s="25">
        <f>L81*'Location Plan'!$B$60+M81*'Location Plan'!$C$60+N81*'Location Plan'!$D$60+O81*'Location Plan'!$E$60+P81*'Location Plan'!$F$60+Q81*'Location Plan'!$G$60+R81*'Location Plan'!$H$60</f>
        <v>0</v>
      </c>
      <c r="U81" s="20">
        <v>0</v>
      </c>
      <c r="V81" s="20">
        <v>0</v>
      </c>
      <c r="W81" s="20">
        <v>0</v>
      </c>
      <c r="X81" s="20">
        <v>0</v>
      </c>
      <c r="Y81" s="20">
        <v>1</v>
      </c>
      <c r="Z81" s="20">
        <v>1</v>
      </c>
      <c r="AA81" s="20">
        <v>0</v>
      </c>
      <c r="AB81" s="5">
        <f t="shared" si="9"/>
        <v>2</v>
      </c>
      <c r="AC81" s="25">
        <f>U81*'Location Plan'!$B$60+V81*'Location Plan'!$C$60+W81*'Location Plan'!$D$60+X81*'Location Plan'!$E$60+Y81*'Location Plan'!$F$60+Z81*'Location Plan'!$G$60+AA81*'Location Plan'!$H$60</f>
        <v>2.9</v>
      </c>
      <c r="AD81" s="20">
        <v>6</v>
      </c>
      <c r="AE81" s="20">
        <v>2</v>
      </c>
      <c r="AF81" s="20">
        <v>0</v>
      </c>
      <c r="AG81" s="20">
        <v>0</v>
      </c>
      <c r="AH81" s="20">
        <v>0</v>
      </c>
      <c r="AI81" s="20">
        <v>0</v>
      </c>
      <c r="AJ81" s="20">
        <v>0</v>
      </c>
      <c r="AK81" s="5">
        <f t="shared" si="10"/>
        <v>8</v>
      </c>
      <c r="AL81" s="25">
        <f>AD81*'Location Plan'!$B$60+AE81*'Location Plan'!$C$60+AF81*'Location Plan'!$D$60+AG81*'Location Plan'!$E$60+AH81*'Location Plan'!$F$60+AI81*'Location Plan'!$G$60+AJ81*'Location Plan'!$H$60</f>
        <v>8</v>
      </c>
      <c r="AM81" s="27"/>
      <c r="AN81" s="27"/>
      <c r="AO81" s="27"/>
      <c r="AP81" s="27"/>
      <c r="AQ81" s="27"/>
      <c r="AR81" s="27"/>
      <c r="AS81" s="27"/>
      <c r="AT81" s="5">
        <f t="shared" si="11"/>
        <v>0</v>
      </c>
      <c r="AU81" s="25">
        <f>AM81*'Location Plan'!$B$60+AN81*'Location Plan'!$C$60+AO81*'Location Plan'!$D$60+AP81*'Location Plan'!$E$60+AQ81*'Location Plan'!$F$60+AR81*'Location Plan'!$G$60+AS81*'Location Plan'!$H$60</f>
        <v>0</v>
      </c>
      <c r="AV81" s="20">
        <v>4</v>
      </c>
      <c r="AW81" s="20">
        <v>1</v>
      </c>
      <c r="AX81" s="20">
        <v>0</v>
      </c>
      <c r="AY81" s="20">
        <v>0</v>
      </c>
      <c r="AZ81" s="20">
        <v>0</v>
      </c>
      <c r="BA81" s="20">
        <v>0</v>
      </c>
      <c r="BB81" s="20">
        <v>0</v>
      </c>
      <c r="BC81" s="5">
        <f t="shared" si="12"/>
        <v>5</v>
      </c>
      <c r="BD81" s="25">
        <f>AV81*'Location Plan'!$B$60+AW81*'Location Plan'!$C$60+AX81*'Location Plan'!$D$60+AY81*'Location Plan'!$E$60+AZ81*'Location Plan'!$F$60+BA81*'Location Plan'!$G$60+BB81*'Location Plan'!$H$60</f>
        <v>5</v>
      </c>
      <c r="BE81" s="20">
        <v>0</v>
      </c>
      <c r="BF81" s="20">
        <v>0</v>
      </c>
      <c r="BG81" s="20">
        <v>0</v>
      </c>
      <c r="BH81" s="20">
        <v>0</v>
      </c>
      <c r="BI81" s="20">
        <v>0</v>
      </c>
      <c r="BJ81" s="20">
        <v>0</v>
      </c>
      <c r="BK81" s="20">
        <v>0</v>
      </c>
      <c r="BL81" s="5">
        <f t="shared" si="13"/>
        <v>0</v>
      </c>
      <c r="BM81" s="25">
        <f>BE81*'Location Plan'!$B$60+BF81*'Location Plan'!$C$60+BG81*'Location Plan'!$D$60+BH81*'Location Plan'!$E$60+BI81*'Location Plan'!$F$60+BJ81*'Location Plan'!$G$60+BK81*'Location Plan'!$H$60</f>
        <v>0</v>
      </c>
    </row>
    <row r="82" spans="1:65" ht="13.5" customHeight="1">
      <c r="A82" s="115">
        <v>0.49305555555555503</v>
      </c>
      <c r="B82" s="116"/>
      <c r="C82" s="20">
        <v>2</v>
      </c>
      <c r="D82" s="20">
        <v>1</v>
      </c>
      <c r="E82" s="20">
        <v>0</v>
      </c>
      <c r="F82" s="20">
        <v>0</v>
      </c>
      <c r="G82" s="20">
        <v>0</v>
      </c>
      <c r="H82" s="20">
        <v>1</v>
      </c>
      <c r="I82" s="20">
        <v>0</v>
      </c>
      <c r="J82" s="5">
        <f t="shared" si="7"/>
        <v>4</v>
      </c>
      <c r="K82" s="25">
        <f>C82*'Location Plan'!$B$60+D82*'Location Plan'!$C$60+E82*'Location Plan'!$D$60+F82*'Location Plan'!$E$60+G82*'Location Plan'!$F$60+H82*'Location Plan'!$G$60+I82*'Location Plan'!$H$60</f>
        <v>3.4</v>
      </c>
      <c r="L82" s="20">
        <v>0</v>
      </c>
      <c r="M82" s="20">
        <v>0</v>
      </c>
      <c r="N82" s="20">
        <v>0</v>
      </c>
      <c r="O82" s="20">
        <v>0</v>
      </c>
      <c r="P82" s="20">
        <v>0</v>
      </c>
      <c r="Q82" s="20">
        <v>0</v>
      </c>
      <c r="R82" s="20">
        <v>0</v>
      </c>
      <c r="S82" s="5">
        <f t="shared" si="8"/>
        <v>0</v>
      </c>
      <c r="T82" s="25">
        <f>L82*'Location Plan'!$B$60+M82*'Location Plan'!$C$60+N82*'Location Plan'!$D$60+O82*'Location Plan'!$E$60+P82*'Location Plan'!$F$60+Q82*'Location Plan'!$G$60+R82*'Location Plan'!$H$60</f>
        <v>0</v>
      </c>
      <c r="U82" s="20">
        <v>1</v>
      </c>
      <c r="V82" s="20">
        <v>0</v>
      </c>
      <c r="W82" s="20">
        <v>0</v>
      </c>
      <c r="X82" s="20">
        <v>0</v>
      </c>
      <c r="Y82" s="20">
        <v>0</v>
      </c>
      <c r="Z82" s="20">
        <v>0</v>
      </c>
      <c r="AA82" s="20">
        <v>0</v>
      </c>
      <c r="AB82" s="5">
        <f t="shared" si="9"/>
        <v>1</v>
      </c>
      <c r="AC82" s="25">
        <f>U82*'Location Plan'!$B$60+V82*'Location Plan'!$C$60+W82*'Location Plan'!$D$60+X82*'Location Plan'!$E$60+Y82*'Location Plan'!$F$60+Z82*'Location Plan'!$G$60+AA82*'Location Plan'!$H$60</f>
        <v>1</v>
      </c>
      <c r="AD82" s="20">
        <v>3</v>
      </c>
      <c r="AE82" s="20">
        <v>2</v>
      </c>
      <c r="AF82" s="20">
        <v>0</v>
      </c>
      <c r="AG82" s="20">
        <v>0</v>
      </c>
      <c r="AH82" s="20">
        <v>0</v>
      </c>
      <c r="AI82" s="20">
        <v>0</v>
      </c>
      <c r="AJ82" s="20">
        <v>0</v>
      </c>
      <c r="AK82" s="5">
        <f t="shared" si="10"/>
        <v>5</v>
      </c>
      <c r="AL82" s="25">
        <f>AD82*'Location Plan'!$B$60+AE82*'Location Plan'!$C$60+AF82*'Location Plan'!$D$60+AG82*'Location Plan'!$E$60+AH82*'Location Plan'!$F$60+AI82*'Location Plan'!$G$60+AJ82*'Location Plan'!$H$60</f>
        <v>5</v>
      </c>
      <c r="AM82" s="27"/>
      <c r="AN82" s="27"/>
      <c r="AO82" s="27"/>
      <c r="AP82" s="27"/>
      <c r="AQ82" s="27"/>
      <c r="AR82" s="27"/>
      <c r="AS82" s="27"/>
      <c r="AT82" s="5">
        <f t="shared" si="11"/>
        <v>0</v>
      </c>
      <c r="AU82" s="25">
        <f>AM82*'Location Plan'!$B$60+AN82*'Location Plan'!$C$60+AO82*'Location Plan'!$D$60+AP82*'Location Plan'!$E$60+AQ82*'Location Plan'!$F$60+AR82*'Location Plan'!$G$60+AS82*'Location Plan'!$H$60</f>
        <v>0</v>
      </c>
      <c r="AV82" s="20">
        <v>3</v>
      </c>
      <c r="AW82" s="20">
        <v>0</v>
      </c>
      <c r="AX82" s="20">
        <v>1</v>
      </c>
      <c r="AY82" s="20">
        <v>0</v>
      </c>
      <c r="AZ82" s="20">
        <v>0</v>
      </c>
      <c r="BA82" s="20">
        <v>0</v>
      </c>
      <c r="BB82" s="20">
        <v>0</v>
      </c>
      <c r="BC82" s="5">
        <f t="shared" si="12"/>
        <v>4</v>
      </c>
      <c r="BD82" s="25">
        <f>AV82*'Location Plan'!$B$60+AW82*'Location Plan'!$C$60+AX82*'Location Plan'!$D$60+AY82*'Location Plan'!$E$60+AZ82*'Location Plan'!$F$60+BA82*'Location Plan'!$G$60+BB82*'Location Plan'!$H$60</f>
        <v>4.9000000000000004</v>
      </c>
      <c r="BE82" s="20">
        <v>1</v>
      </c>
      <c r="BF82" s="20">
        <v>0</v>
      </c>
      <c r="BG82" s="20">
        <v>0</v>
      </c>
      <c r="BH82" s="20">
        <v>0</v>
      </c>
      <c r="BI82" s="20">
        <v>0</v>
      </c>
      <c r="BJ82" s="20">
        <v>0</v>
      </c>
      <c r="BK82" s="20">
        <v>0</v>
      </c>
      <c r="BL82" s="5">
        <f t="shared" si="13"/>
        <v>1</v>
      </c>
      <c r="BM82" s="25">
        <f>BE82*'Location Plan'!$B$60+BF82*'Location Plan'!$C$60+BG82*'Location Plan'!$D$60+BH82*'Location Plan'!$E$60+BI82*'Location Plan'!$F$60+BJ82*'Location Plan'!$G$60+BK82*'Location Plan'!$H$60</f>
        <v>1</v>
      </c>
    </row>
    <row r="83" spans="1:65" ht="13.5" customHeight="1">
      <c r="A83" s="115">
        <v>0.49652777777777801</v>
      </c>
      <c r="B83" s="116"/>
      <c r="C83" s="20">
        <v>0</v>
      </c>
      <c r="D83" s="20">
        <v>0</v>
      </c>
      <c r="E83" s="20">
        <v>0</v>
      </c>
      <c r="F83" s="20">
        <v>0</v>
      </c>
      <c r="G83" s="20">
        <v>0</v>
      </c>
      <c r="H83" s="20">
        <v>0</v>
      </c>
      <c r="I83" s="20">
        <v>0</v>
      </c>
      <c r="J83" s="5">
        <f t="shared" si="7"/>
        <v>0</v>
      </c>
      <c r="K83" s="25">
        <f>C83*'Location Plan'!$B$60+D83*'Location Plan'!$C$60+E83*'Location Plan'!$D$60+F83*'Location Plan'!$E$60+G83*'Location Plan'!$F$60+H83*'Location Plan'!$G$60+I83*'Location Plan'!$H$60</f>
        <v>0</v>
      </c>
      <c r="L83" s="20">
        <v>0</v>
      </c>
      <c r="M83" s="20">
        <v>0</v>
      </c>
      <c r="N83" s="20">
        <v>0</v>
      </c>
      <c r="O83" s="20">
        <v>0</v>
      </c>
      <c r="P83" s="20">
        <v>0</v>
      </c>
      <c r="Q83" s="20">
        <v>0</v>
      </c>
      <c r="R83" s="20">
        <v>0</v>
      </c>
      <c r="S83" s="5">
        <f t="shared" si="8"/>
        <v>0</v>
      </c>
      <c r="T83" s="25">
        <f>L83*'Location Plan'!$B$60+M83*'Location Plan'!$C$60+N83*'Location Plan'!$D$60+O83*'Location Plan'!$E$60+P83*'Location Plan'!$F$60+Q83*'Location Plan'!$G$60+R83*'Location Plan'!$H$60</f>
        <v>0</v>
      </c>
      <c r="U83" s="20">
        <v>2</v>
      </c>
      <c r="V83" s="20">
        <v>0</v>
      </c>
      <c r="W83" s="20">
        <v>1</v>
      </c>
      <c r="X83" s="20">
        <v>0</v>
      </c>
      <c r="Y83" s="20">
        <v>1</v>
      </c>
      <c r="Z83" s="20">
        <v>0</v>
      </c>
      <c r="AA83" s="20">
        <v>0</v>
      </c>
      <c r="AB83" s="5">
        <f t="shared" si="9"/>
        <v>4</v>
      </c>
      <c r="AC83" s="25">
        <f>U83*'Location Plan'!$B$60+V83*'Location Plan'!$C$60+W83*'Location Plan'!$D$60+X83*'Location Plan'!$E$60+Y83*'Location Plan'!$F$60+Z83*'Location Plan'!$G$60+AA83*'Location Plan'!$H$60</f>
        <v>6.4</v>
      </c>
      <c r="AD83" s="20">
        <v>2</v>
      </c>
      <c r="AE83" s="20">
        <v>1</v>
      </c>
      <c r="AF83" s="20">
        <v>0</v>
      </c>
      <c r="AG83" s="20">
        <v>0</v>
      </c>
      <c r="AH83" s="20">
        <v>0</v>
      </c>
      <c r="AI83" s="20">
        <v>0</v>
      </c>
      <c r="AJ83" s="20">
        <v>0</v>
      </c>
      <c r="AK83" s="5">
        <f t="shared" si="10"/>
        <v>3</v>
      </c>
      <c r="AL83" s="25">
        <f>AD83*'Location Plan'!$B$60+AE83*'Location Plan'!$C$60+AF83*'Location Plan'!$D$60+AG83*'Location Plan'!$E$60+AH83*'Location Plan'!$F$60+AI83*'Location Plan'!$G$60+AJ83*'Location Plan'!$H$60</f>
        <v>3</v>
      </c>
      <c r="AM83" s="27"/>
      <c r="AN83" s="27"/>
      <c r="AO83" s="27"/>
      <c r="AP83" s="27"/>
      <c r="AQ83" s="27"/>
      <c r="AR83" s="27"/>
      <c r="AS83" s="27"/>
      <c r="AT83" s="5">
        <f t="shared" si="11"/>
        <v>0</v>
      </c>
      <c r="AU83" s="25">
        <f>AM83*'Location Plan'!$B$60+AN83*'Location Plan'!$C$60+AO83*'Location Plan'!$D$60+AP83*'Location Plan'!$E$60+AQ83*'Location Plan'!$F$60+AR83*'Location Plan'!$G$60+AS83*'Location Plan'!$H$60</f>
        <v>0</v>
      </c>
      <c r="AV83" s="20">
        <v>9</v>
      </c>
      <c r="AW83" s="20">
        <v>1</v>
      </c>
      <c r="AX83" s="20">
        <v>0</v>
      </c>
      <c r="AY83" s="20">
        <v>0</v>
      </c>
      <c r="AZ83" s="20">
        <v>0</v>
      </c>
      <c r="BA83" s="20">
        <v>0</v>
      </c>
      <c r="BB83" s="20">
        <v>0</v>
      </c>
      <c r="BC83" s="5">
        <f t="shared" si="12"/>
        <v>10</v>
      </c>
      <c r="BD83" s="25">
        <f>AV83*'Location Plan'!$B$60+AW83*'Location Plan'!$C$60+AX83*'Location Plan'!$D$60+AY83*'Location Plan'!$E$60+AZ83*'Location Plan'!$F$60+BA83*'Location Plan'!$G$60+BB83*'Location Plan'!$H$60</f>
        <v>10</v>
      </c>
      <c r="BE83" s="20">
        <v>0</v>
      </c>
      <c r="BF83" s="20">
        <v>0</v>
      </c>
      <c r="BG83" s="20">
        <v>0</v>
      </c>
      <c r="BH83" s="20">
        <v>0</v>
      </c>
      <c r="BI83" s="20">
        <v>0</v>
      </c>
      <c r="BJ83" s="20">
        <v>0</v>
      </c>
      <c r="BK83" s="20">
        <v>0</v>
      </c>
      <c r="BL83" s="5">
        <f t="shared" si="13"/>
        <v>0</v>
      </c>
      <c r="BM83" s="25">
        <f>BE83*'Location Plan'!$B$60+BF83*'Location Plan'!$C$60+BG83*'Location Plan'!$D$60+BH83*'Location Plan'!$E$60+BI83*'Location Plan'!$F$60+BJ83*'Location Plan'!$G$60+BK83*'Location Plan'!$H$60</f>
        <v>0</v>
      </c>
    </row>
    <row r="84" spans="1:65" ht="13.5" customHeight="1">
      <c r="A84" s="115">
        <v>0.5</v>
      </c>
      <c r="B84" s="116"/>
      <c r="C84" s="20">
        <v>0</v>
      </c>
      <c r="D84" s="20">
        <v>0</v>
      </c>
      <c r="E84" s="20">
        <v>0</v>
      </c>
      <c r="F84" s="20">
        <v>0</v>
      </c>
      <c r="G84" s="20">
        <v>0</v>
      </c>
      <c r="H84" s="20">
        <v>0</v>
      </c>
      <c r="I84" s="20">
        <v>0</v>
      </c>
      <c r="J84" s="5">
        <f t="shared" si="7"/>
        <v>0</v>
      </c>
      <c r="K84" s="25">
        <f>C84*'Location Plan'!$B$60+D84*'Location Plan'!$C$60+E84*'Location Plan'!$D$60+F84*'Location Plan'!$E$60+G84*'Location Plan'!$F$60+H84*'Location Plan'!$G$60+I84*'Location Plan'!$H$60</f>
        <v>0</v>
      </c>
      <c r="L84" s="20">
        <v>0</v>
      </c>
      <c r="M84" s="20">
        <v>0</v>
      </c>
      <c r="N84" s="20">
        <v>0</v>
      </c>
      <c r="O84" s="20">
        <v>0</v>
      </c>
      <c r="P84" s="20">
        <v>0</v>
      </c>
      <c r="Q84" s="20">
        <v>0</v>
      </c>
      <c r="R84" s="20">
        <v>0</v>
      </c>
      <c r="S84" s="5">
        <f t="shared" si="8"/>
        <v>0</v>
      </c>
      <c r="T84" s="25">
        <f>L84*'Location Plan'!$B$60+M84*'Location Plan'!$C$60+N84*'Location Plan'!$D$60+O84*'Location Plan'!$E$60+P84*'Location Plan'!$F$60+Q84*'Location Plan'!$G$60+R84*'Location Plan'!$H$60</f>
        <v>0</v>
      </c>
      <c r="U84" s="20">
        <v>3</v>
      </c>
      <c r="V84" s="20">
        <v>0</v>
      </c>
      <c r="W84" s="20">
        <v>0</v>
      </c>
      <c r="X84" s="20">
        <v>0</v>
      </c>
      <c r="Y84" s="20">
        <v>0</v>
      </c>
      <c r="Z84" s="20">
        <v>1</v>
      </c>
      <c r="AA84" s="20">
        <v>0</v>
      </c>
      <c r="AB84" s="5">
        <f t="shared" si="9"/>
        <v>4</v>
      </c>
      <c r="AC84" s="25">
        <f>U84*'Location Plan'!$B$60+V84*'Location Plan'!$C$60+W84*'Location Plan'!$D$60+X84*'Location Plan'!$E$60+Y84*'Location Plan'!$F$60+Z84*'Location Plan'!$G$60+AA84*'Location Plan'!$H$60</f>
        <v>3.4</v>
      </c>
      <c r="AD84" s="20">
        <v>1</v>
      </c>
      <c r="AE84" s="20">
        <v>0</v>
      </c>
      <c r="AF84" s="20">
        <v>0</v>
      </c>
      <c r="AG84" s="20">
        <v>0</v>
      </c>
      <c r="AH84" s="20">
        <v>0</v>
      </c>
      <c r="AI84" s="20">
        <v>0</v>
      </c>
      <c r="AJ84" s="20">
        <v>0</v>
      </c>
      <c r="AK84" s="5">
        <f t="shared" si="10"/>
        <v>1</v>
      </c>
      <c r="AL84" s="25">
        <f>AD84*'Location Plan'!$B$60+AE84*'Location Plan'!$C$60+AF84*'Location Plan'!$D$60+AG84*'Location Plan'!$E$60+AH84*'Location Plan'!$F$60+AI84*'Location Plan'!$G$60+AJ84*'Location Plan'!$H$60</f>
        <v>1</v>
      </c>
      <c r="AM84" s="27"/>
      <c r="AN84" s="27"/>
      <c r="AO84" s="27"/>
      <c r="AP84" s="27"/>
      <c r="AQ84" s="27"/>
      <c r="AR84" s="27"/>
      <c r="AS84" s="27"/>
      <c r="AT84" s="5">
        <f t="shared" si="11"/>
        <v>0</v>
      </c>
      <c r="AU84" s="25">
        <f>AM84*'Location Plan'!$B$60+AN84*'Location Plan'!$C$60+AO84*'Location Plan'!$D$60+AP84*'Location Plan'!$E$60+AQ84*'Location Plan'!$F$60+AR84*'Location Plan'!$G$60+AS84*'Location Plan'!$H$60</f>
        <v>0</v>
      </c>
      <c r="AV84" s="20">
        <v>9</v>
      </c>
      <c r="AW84" s="20">
        <v>1</v>
      </c>
      <c r="AX84" s="20">
        <v>0</v>
      </c>
      <c r="AY84" s="20">
        <v>0</v>
      </c>
      <c r="AZ84" s="20">
        <v>0</v>
      </c>
      <c r="BA84" s="20">
        <v>0</v>
      </c>
      <c r="BB84" s="20">
        <v>0</v>
      </c>
      <c r="BC84" s="5">
        <f t="shared" si="12"/>
        <v>10</v>
      </c>
      <c r="BD84" s="25">
        <f>AV84*'Location Plan'!$B$60+AW84*'Location Plan'!$C$60+AX84*'Location Plan'!$D$60+AY84*'Location Plan'!$E$60+AZ84*'Location Plan'!$F$60+BA84*'Location Plan'!$G$60+BB84*'Location Plan'!$H$60</f>
        <v>10</v>
      </c>
      <c r="BE84" s="20">
        <v>0</v>
      </c>
      <c r="BF84" s="20">
        <v>0</v>
      </c>
      <c r="BG84" s="20">
        <v>0</v>
      </c>
      <c r="BH84" s="20">
        <v>0</v>
      </c>
      <c r="BI84" s="20">
        <v>0</v>
      </c>
      <c r="BJ84" s="20">
        <v>0</v>
      </c>
      <c r="BK84" s="20">
        <v>0</v>
      </c>
      <c r="BL84" s="5">
        <f t="shared" si="13"/>
        <v>0</v>
      </c>
      <c r="BM84" s="25">
        <f>BE84*'Location Plan'!$B$60+BF84*'Location Plan'!$C$60+BG84*'Location Plan'!$D$60+BH84*'Location Plan'!$E$60+BI84*'Location Plan'!$F$60+BJ84*'Location Plan'!$G$60+BK84*'Location Plan'!$H$60</f>
        <v>0</v>
      </c>
    </row>
    <row r="85" spans="1:65" ht="13.5" customHeight="1">
      <c r="A85" s="115">
        <v>0.50347222222222199</v>
      </c>
      <c r="B85" s="116"/>
      <c r="C85" s="20">
        <v>4</v>
      </c>
      <c r="D85" s="20">
        <v>2</v>
      </c>
      <c r="E85" s="20">
        <v>0</v>
      </c>
      <c r="F85" s="20">
        <v>0</v>
      </c>
      <c r="G85" s="20">
        <v>0</v>
      </c>
      <c r="H85" s="20">
        <v>0</v>
      </c>
      <c r="I85" s="20">
        <v>0</v>
      </c>
      <c r="J85" s="5">
        <f t="shared" si="7"/>
        <v>6</v>
      </c>
      <c r="K85" s="25">
        <f>C85*'Location Plan'!$B$60+D85*'Location Plan'!$C$60+E85*'Location Plan'!$D$60+F85*'Location Plan'!$E$60+G85*'Location Plan'!$F$60+H85*'Location Plan'!$G$60+I85*'Location Plan'!$H$60</f>
        <v>6</v>
      </c>
      <c r="L85" s="20">
        <v>0</v>
      </c>
      <c r="M85" s="20">
        <v>0</v>
      </c>
      <c r="N85" s="20">
        <v>0</v>
      </c>
      <c r="O85" s="20">
        <v>0</v>
      </c>
      <c r="P85" s="20">
        <v>0</v>
      </c>
      <c r="Q85" s="20">
        <v>0</v>
      </c>
      <c r="R85" s="20">
        <v>0</v>
      </c>
      <c r="S85" s="5">
        <f t="shared" si="8"/>
        <v>0</v>
      </c>
      <c r="T85" s="25">
        <f>L85*'Location Plan'!$B$60+M85*'Location Plan'!$C$60+N85*'Location Plan'!$D$60+O85*'Location Plan'!$E$60+P85*'Location Plan'!$F$60+Q85*'Location Plan'!$G$60+R85*'Location Plan'!$H$60</f>
        <v>0</v>
      </c>
      <c r="U85" s="20">
        <v>1</v>
      </c>
      <c r="V85" s="20">
        <v>0</v>
      </c>
      <c r="W85" s="20">
        <v>0</v>
      </c>
      <c r="X85" s="20">
        <v>0</v>
      </c>
      <c r="Y85" s="20">
        <v>0</v>
      </c>
      <c r="Z85" s="20">
        <v>0</v>
      </c>
      <c r="AA85" s="20">
        <v>0</v>
      </c>
      <c r="AB85" s="5">
        <f t="shared" si="9"/>
        <v>1</v>
      </c>
      <c r="AC85" s="25">
        <f>U85*'Location Plan'!$B$60+V85*'Location Plan'!$C$60+W85*'Location Plan'!$D$60+X85*'Location Plan'!$E$60+Y85*'Location Plan'!$F$60+Z85*'Location Plan'!$G$60+AA85*'Location Plan'!$H$60</f>
        <v>1</v>
      </c>
      <c r="AD85" s="20">
        <v>2</v>
      </c>
      <c r="AE85" s="20">
        <v>0</v>
      </c>
      <c r="AF85" s="20">
        <v>0</v>
      </c>
      <c r="AG85" s="20">
        <v>0</v>
      </c>
      <c r="AH85" s="20">
        <v>0</v>
      </c>
      <c r="AI85" s="20">
        <v>0</v>
      </c>
      <c r="AJ85" s="20">
        <v>0</v>
      </c>
      <c r="AK85" s="5">
        <f t="shared" si="10"/>
        <v>2</v>
      </c>
      <c r="AL85" s="25">
        <f>AD85*'Location Plan'!$B$60+AE85*'Location Plan'!$C$60+AF85*'Location Plan'!$D$60+AG85*'Location Plan'!$E$60+AH85*'Location Plan'!$F$60+AI85*'Location Plan'!$G$60+AJ85*'Location Plan'!$H$60</f>
        <v>2</v>
      </c>
      <c r="AM85" s="27"/>
      <c r="AN85" s="27"/>
      <c r="AO85" s="27"/>
      <c r="AP85" s="27"/>
      <c r="AQ85" s="27"/>
      <c r="AR85" s="27"/>
      <c r="AS85" s="27"/>
      <c r="AT85" s="5">
        <f t="shared" si="11"/>
        <v>0</v>
      </c>
      <c r="AU85" s="25">
        <f>AM85*'Location Plan'!$B$60+AN85*'Location Plan'!$C$60+AO85*'Location Plan'!$D$60+AP85*'Location Plan'!$E$60+AQ85*'Location Plan'!$F$60+AR85*'Location Plan'!$G$60+AS85*'Location Plan'!$H$60</f>
        <v>0</v>
      </c>
      <c r="AV85" s="20">
        <v>1</v>
      </c>
      <c r="AW85" s="20">
        <v>0</v>
      </c>
      <c r="AX85" s="20">
        <v>0</v>
      </c>
      <c r="AY85" s="20">
        <v>0</v>
      </c>
      <c r="AZ85" s="20">
        <v>0</v>
      </c>
      <c r="BA85" s="20">
        <v>0</v>
      </c>
      <c r="BB85" s="20">
        <v>0</v>
      </c>
      <c r="BC85" s="5">
        <f t="shared" si="12"/>
        <v>1</v>
      </c>
      <c r="BD85" s="25">
        <f>AV85*'Location Plan'!$B$60+AW85*'Location Plan'!$C$60+AX85*'Location Plan'!$D$60+AY85*'Location Plan'!$E$60+AZ85*'Location Plan'!$F$60+BA85*'Location Plan'!$G$60+BB85*'Location Plan'!$H$60</f>
        <v>1</v>
      </c>
      <c r="BE85" s="20">
        <v>0</v>
      </c>
      <c r="BF85" s="20">
        <v>0</v>
      </c>
      <c r="BG85" s="20">
        <v>0</v>
      </c>
      <c r="BH85" s="20">
        <v>0</v>
      </c>
      <c r="BI85" s="20">
        <v>0</v>
      </c>
      <c r="BJ85" s="20">
        <v>0</v>
      </c>
      <c r="BK85" s="20">
        <v>0</v>
      </c>
      <c r="BL85" s="5">
        <f t="shared" si="13"/>
        <v>0</v>
      </c>
      <c r="BM85" s="25">
        <f>BE85*'Location Plan'!$B$60+BF85*'Location Plan'!$C$60+BG85*'Location Plan'!$D$60+BH85*'Location Plan'!$E$60+BI85*'Location Plan'!$F$60+BJ85*'Location Plan'!$G$60+BK85*'Location Plan'!$H$60</f>
        <v>0</v>
      </c>
    </row>
    <row r="86" spans="1:65" ht="13.5" customHeight="1">
      <c r="A86" s="115">
        <v>0.50694444444444398</v>
      </c>
      <c r="B86" s="116"/>
      <c r="C86" s="20">
        <v>0</v>
      </c>
      <c r="D86" s="20">
        <v>1</v>
      </c>
      <c r="E86" s="20">
        <v>0</v>
      </c>
      <c r="F86" s="20">
        <v>0</v>
      </c>
      <c r="G86" s="20">
        <v>0</v>
      </c>
      <c r="H86" s="20">
        <v>0</v>
      </c>
      <c r="I86" s="20">
        <v>0</v>
      </c>
      <c r="J86" s="5">
        <f t="shared" si="7"/>
        <v>1</v>
      </c>
      <c r="K86" s="25">
        <f>C86*'Location Plan'!$B$60+D86*'Location Plan'!$C$60+E86*'Location Plan'!$D$60+F86*'Location Plan'!$E$60+G86*'Location Plan'!$F$60+H86*'Location Plan'!$G$60+I86*'Location Plan'!$H$60</f>
        <v>1</v>
      </c>
      <c r="L86" s="20">
        <v>0</v>
      </c>
      <c r="M86" s="20">
        <v>0</v>
      </c>
      <c r="N86" s="20">
        <v>0</v>
      </c>
      <c r="O86" s="20">
        <v>0</v>
      </c>
      <c r="P86" s="20">
        <v>0</v>
      </c>
      <c r="Q86" s="20">
        <v>0</v>
      </c>
      <c r="R86" s="20">
        <v>0</v>
      </c>
      <c r="S86" s="5">
        <f t="shared" si="8"/>
        <v>0</v>
      </c>
      <c r="T86" s="25">
        <f>L86*'Location Plan'!$B$60+M86*'Location Plan'!$C$60+N86*'Location Plan'!$D$60+O86*'Location Plan'!$E$60+P86*'Location Plan'!$F$60+Q86*'Location Plan'!$G$60+R86*'Location Plan'!$H$60</f>
        <v>0</v>
      </c>
      <c r="U86" s="20">
        <v>1</v>
      </c>
      <c r="V86" s="20">
        <v>3</v>
      </c>
      <c r="W86" s="20">
        <v>0</v>
      </c>
      <c r="X86" s="20">
        <v>0</v>
      </c>
      <c r="Y86" s="20">
        <v>0</v>
      </c>
      <c r="Z86" s="20">
        <v>0</v>
      </c>
      <c r="AA86" s="20">
        <v>0</v>
      </c>
      <c r="AB86" s="5">
        <f t="shared" si="9"/>
        <v>4</v>
      </c>
      <c r="AC86" s="25">
        <f>U86*'Location Plan'!$B$60+V86*'Location Plan'!$C$60+W86*'Location Plan'!$D$60+X86*'Location Plan'!$E$60+Y86*'Location Plan'!$F$60+Z86*'Location Plan'!$G$60+AA86*'Location Plan'!$H$60</f>
        <v>4</v>
      </c>
      <c r="AD86" s="20">
        <v>0</v>
      </c>
      <c r="AE86" s="20">
        <v>0</v>
      </c>
      <c r="AF86" s="20">
        <v>0</v>
      </c>
      <c r="AG86" s="20">
        <v>0</v>
      </c>
      <c r="AH86" s="20">
        <v>1</v>
      </c>
      <c r="AI86" s="20">
        <v>0</v>
      </c>
      <c r="AJ86" s="20">
        <v>0</v>
      </c>
      <c r="AK86" s="5">
        <f t="shared" si="10"/>
        <v>1</v>
      </c>
      <c r="AL86" s="25">
        <f>AD86*'Location Plan'!$B$60+AE86*'Location Plan'!$C$60+AF86*'Location Plan'!$D$60+AG86*'Location Plan'!$E$60+AH86*'Location Plan'!$F$60+AI86*'Location Plan'!$G$60+AJ86*'Location Plan'!$H$60</f>
        <v>2.5</v>
      </c>
      <c r="AM86" s="27"/>
      <c r="AN86" s="27"/>
      <c r="AO86" s="27"/>
      <c r="AP86" s="27"/>
      <c r="AQ86" s="27"/>
      <c r="AR86" s="27"/>
      <c r="AS86" s="27"/>
      <c r="AT86" s="5">
        <f t="shared" si="11"/>
        <v>0</v>
      </c>
      <c r="AU86" s="25">
        <f>AM86*'Location Plan'!$B$60+AN86*'Location Plan'!$C$60+AO86*'Location Plan'!$D$60+AP86*'Location Plan'!$E$60+AQ86*'Location Plan'!$F$60+AR86*'Location Plan'!$G$60+AS86*'Location Plan'!$H$60</f>
        <v>0</v>
      </c>
      <c r="AV86" s="20">
        <v>1</v>
      </c>
      <c r="AW86" s="20">
        <v>0</v>
      </c>
      <c r="AX86" s="20">
        <v>0</v>
      </c>
      <c r="AY86" s="20">
        <v>0</v>
      </c>
      <c r="AZ86" s="20">
        <v>0</v>
      </c>
      <c r="BA86" s="20">
        <v>0</v>
      </c>
      <c r="BB86" s="20">
        <v>0</v>
      </c>
      <c r="BC86" s="5">
        <f t="shared" si="12"/>
        <v>1</v>
      </c>
      <c r="BD86" s="25">
        <f>AV86*'Location Plan'!$B$60+AW86*'Location Plan'!$C$60+AX86*'Location Plan'!$D$60+AY86*'Location Plan'!$E$60+AZ86*'Location Plan'!$F$60+BA86*'Location Plan'!$G$60+BB86*'Location Plan'!$H$60</f>
        <v>1</v>
      </c>
      <c r="BE86" s="20">
        <v>0</v>
      </c>
      <c r="BF86" s="20">
        <v>0</v>
      </c>
      <c r="BG86" s="20">
        <v>0</v>
      </c>
      <c r="BH86" s="20">
        <v>0</v>
      </c>
      <c r="BI86" s="20">
        <v>0</v>
      </c>
      <c r="BJ86" s="20">
        <v>0</v>
      </c>
      <c r="BK86" s="20">
        <v>0</v>
      </c>
      <c r="BL86" s="5">
        <f t="shared" si="13"/>
        <v>0</v>
      </c>
      <c r="BM86" s="25">
        <f>BE86*'Location Plan'!$B$60+BF86*'Location Plan'!$C$60+BG86*'Location Plan'!$D$60+BH86*'Location Plan'!$E$60+BI86*'Location Plan'!$F$60+BJ86*'Location Plan'!$G$60+BK86*'Location Plan'!$H$60</f>
        <v>0</v>
      </c>
    </row>
    <row r="87" spans="1:65" ht="13.5" customHeight="1">
      <c r="A87" s="115">
        <v>0.51041666666666596</v>
      </c>
      <c r="B87" s="116"/>
      <c r="C87" s="20">
        <v>1</v>
      </c>
      <c r="D87" s="20">
        <v>0</v>
      </c>
      <c r="E87" s="20">
        <v>0</v>
      </c>
      <c r="F87" s="20">
        <v>0</v>
      </c>
      <c r="G87" s="20">
        <v>0</v>
      </c>
      <c r="H87" s="20">
        <v>1</v>
      </c>
      <c r="I87" s="20">
        <v>0</v>
      </c>
      <c r="J87" s="5">
        <f t="shared" si="7"/>
        <v>2</v>
      </c>
      <c r="K87" s="25">
        <f>C87*'Location Plan'!$B$60+D87*'Location Plan'!$C$60+E87*'Location Plan'!$D$60+F87*'Location Plan'!$E$60+G87*'Location Plan'!$F$60+H87*'Location Plan'!$G$60+I87*'Location Plan'!$H$60</f>
        <v>1.4</v>
      </c>
      <c r="L87" s="20">
        <v>0</v>
      </c>
      <c r="M87" s="20">
        <v>0</v>
      </c>
      <c r="N87" s="20">
        <v>0</v>
      </c>
      <c r="O87" s="20">
        <v>0</v>
      </c>
      <c r="P87" s="20">
        <v>0</v>
      </c>
      <c r="Q87" s="20">
        <v>0</v>
      </c>
      <c r="R87" s="20">
        <v>0</v>
      </c>
      <c r="S87" s="5">
        <f t="shared" si="8"/>
        <v>0</v>
      </c>
      <c r="T87" s="25">
        <f>L87*'Location Plan'!$B$60+M87*'Location Plan'!$C$60+N87*'Location Plan'!$D$60+O87*'Location Plan'!$E$60+P87*'Location Plan'!$F$60+Q87*'Location Plan'!$G$60+R87*'Location Plan'!$H$60</f>
        <v>0</v>
      </c>
      <c r="U87" s="20">
        <v>4</v>
      </c>
      <c r="V87" s="20">
        <v>1</v>
      </c>
      <c r="W87" s="20">
        <v>1</v>
      </c>
      <c r="X87" s="20">
        <v>0</v>
      </c>
      <c r="Y87" s="20">
        <v>0</v>
      </c>
      <c r="Z87" s="20">
        <v>0</v>
      </c>
      <c r="AA87" s="20">
        <v>0</v>
      </c>
      <c r="AB87" s="5">
        <f t="shared" si="9"/>
        <v>6</v>
      </c>
      <c r="AC87" s="25">
        <f>U87*'Location Plan'!$B$60+V87*'Location Plan'!$C$60+W87*'Location Plan'!$D$60+X87*'Location Plan'!$E$60+Y87*'Location Plan'!$F$60+Z87*'Location Plan'!$G$60+AA87*'Location Plan'!$H$60</f>
        <v>6.9</v>
      </c>
      <c r="AD87" s="20">
        <v>7</v>
      </c>
      <c r="AE87" s="20">
        <v>1</v>
      </c>
      <c r="AF87" s="20">
        <v>0</v>
      </c>
      <c r="AG87" s="20">
        <v>0</v>
      </c>
      <c r="AH87" s="20">
        <v>0</v>
      </c>
      <c r="AI87" s="20">
        <v>0</v>
      </c>
      <c r="AJ87" s="20">
        <v>0</v>
      </c>
      <c r="AK87" s="5">
        <f t="shared" si="10"/>
        <v>8</v>
      </c>
      <c r="AL87" s="25">
        <f>AD87*'Location Plan'!$B$60+AE87*'Location Plan'!$C$60+AF87*'Location Plan'!$D$60+AG87*'Location Plan'!$E$60+AH87*'Location Plan'!$F$60+AI87*'Location Plan'!$G$60+AJ87*'Location Plan'!$H$60</f>
        <v>8</v>
      </c>
      <c r="AM87" s="27"/>
      <c r="AN87" s="27"/>
      <c r="AO87" s="27"/>
      <c r="AP87" s="27"/>
      <c r="AQ87" s="27"/>
      <c r="AR87" s="27"/>
      <c r="AS87" s="27"/>
      <c r="AT87" s="5">
        <f t="shared" si="11"/>
        <v>0</v>
      </c>
      <c r="AU87" s="25">
        <f>AM87*'Location Plan'!$B$60+AN87*'Location Plan'!$C$60+AO87*'Location Plan'!$D$60+AP87*'Location Plan'!$E$60+AQ87*'Location Plan'!$F$60+AR87*'Location Plan'!$G$60+AS87*'Location Plan'!$H$60</f>
        <v>0</v>
      </c>
      <c r="AV87" s="20">
        <v>4</v>
      </c>
      <c r="AW87" s="20">
        <v>0</v>
      </c>
      <c r="AX87" s="20">
        <v>0</v>
      </c>
      <c r="AY87" s="20">
        <v>0</v>
      </c>
      <c r="AZ87" s="20">
        <v>1</v>
      </c>
      <c r="BA87" s="20">
        <v>0</v>
      </c>
      <c r="BB87" s="20">
        <v>0</v>
      </c>
      <c r="BC87" s="5">
        <f t="shared" si="12"/>
        <v>5</v>
      </c>
      <c r="BD87" s="25">
        <f>AV87*'Location Plan'!$B$60+AW87*'Location Plan'!$C$60+AX87*'Location Plan'!$D$60+AY87*'Location Plan'!$E$60+AZ87*'Location Plan'!$F$60+BA87*'Location Plan'!$G$60+BB87*'Location Plan'!$H$60</f>
        <v>6.5</v>
      </c>
      <c r="BE87" s="20">
        <v>0</v>
      </c>
      <c r="BF87" s="20">
        <v>0</v>
      </c>
      <c r="BG87" s="20">
        <v>0</v>
      </c>
      <c r="BH87" s="20">
        <v>0</v>
      </c>
      <c r="BI87" s="20">
        <v>0</v>
      </c>
      <c r="BJ87" s="20">
        <v>0</v>
      </c>
      <c r="BK87" s="20">
        <v>0</v>
      </c>
      <c r="BL87" s="5">
        <f t="shared" si="13"/>
        <v>0</v>
      </c>
      <c r="BM87" s="25">
        <f>BE87*'Location Plan'!$B$60+BF87*'Location Plan'!$C$60+BG87*'Location Plan'!$D$60+BH87*'Location Plan'!$E$60+BI87*'Location Plan'!$F$60+BJ87*'Location Plan'!$G$60+BK87*'Location Plan'!$H$60</f>
        <v>0</v>
      </c>
    </row>
    <row r="88" spans="1:65" ht="13.5" customHeight="1">
      <c r="A88" s="115">
        <v>0.51388888888888895</v>
      </c>
      <c r="B88" s="116"/>
      <c r="C88" s="20">
        <v>5</v>
      </c>
      <c r="D88" s="20">
        <v>1</v>
      </c>
      <c r="E88" s="20">
        <v>0</v>
      </c>
      <c r="F88" s="20">
        <v>0</v>
      </c>
      <c r="G88" s="20">
        <v>0</v>
      </c>
      <c r="H88" s="20">
        <v>0</v>
      </c>
      <c r="I88" s="20">
        <v>1</v>
      </c>
      <c r="J88" s="5">
        <f t="shared" si="7"/>
        <v>7</v>
      </c>
      <c r="K88" s="25">
        <f>C88*'Location Plan'!$B$60+D88*'Location Plan'!$C$60+E88*'Location Plan'!$D$60+F88*'Location Plan'!$E$60+G88*'Location Plan'!$F$60+H88*'Location Plan'!$G$60+I88*'Location Plan'!$H$60</f>
        <v>6.2</v>
      </c>
      <c r="L88" s="20">
        <v>0</v>
      </c>
      <c r="M88" s="20">
        <v>0</v>
      </c>
      <c r="N88" s="20">
        <v>0</v>
      </c>
      <c r="O88" s="20">
        <v>0</v>
      </c>
      <c r="P88" s="20">
        <v>0</v>
      </c>
      <c r="Q88" s="20">
        <v>0</v>
      </c>
      <c r="R88" s="20">
        <v>0</v>
      </c>
      <c r="S88" s="5">
        <f t="shared" si="8"/>
        <v>0</v>
      </c>
      <c r="T88" s="25">
        <f>L88*'Location Plan'!$B$60+M88*'Location Plan'!$C$60+N88*'Location Plan'!$D$60+O88*'Location Plan'!$E$60+P88*'Location Plan'!$F$60+Q88*'Location Plan'!$G$60+R88*'Location Plan'!$H$60</f>
        <v>0</v>
      </c>
      <c r="U88" s="20">
        <v>1</v>
      </c>
      <c r="V88" s="20">
        <v>2</v>
      </c>
      <c r="W88" s="20">
        <v>0</v>
      </c>
      <c r="X88" s="20">
        <v>0</v>
      </c>
      <c r="Y88" s="20">
        <v>0</v>
      </c>
      <c r="Z88" s="20">
        <v>0</v>
      </c>
      <c r="AA88" s="20">
        <v>0</v>
      </c>
      <c r="AB88" s="5">
        <f t="shared" si="9"/>
        <v>3</v>
      </c>
      <c r="AC88" s="25">
        <f>U88*'Location Plan'!$B$60+V88*'Location Plan'!$C$60+W88*'Location Plan'!$D$60+X88*'Location Plan'!$E$60+Y88*'Location Plan'!$F$60+Z88*'Location Plan'!$G$60+AA88*'Location Plan'!$H$60</f>
        <v>3</v>
      </c>
      <c r="AD88" s="20">
        <v>2</v>
      </c>
      <c r="AE88" s="20">
        <v>1</v>
      </c>
      <c r="AF88" s="20">
        <v>0</v>
      </c>
      <c r="AG88" s="20">
        <v>0</v>
      </c>
      <c r="AH88" s="20">
        <v>0</v>
      </c>
      <c r="AI88" s="20">
        <v>0</v>
      </c>
      <c r="AJ88" s="20">
        <v>0</v>
      </c>
      <c r="AK88" s="5">
        <f t="shared" si="10"/>
        <v>3</v>
      </c>
      <c r="AL88" s="25">
        <f>AD88*'Location Plan'!$B$60+AE88*'Location Plan'!$C$60+AF88*'Location Plan'!$D$60+AG88*'Location Plan'!$E$60+AH88*'Location Plan'!$F$60+AI88*'Location Plan'!$G$60+AJ88*'Location Plan'!$H$60</f>
        <v>3</v>
      </c>
      <c r="AM88" s="27"/>
      <c r="AN88" s="27"/>
      <c r="AO88" s="27"/>
      <c r="AP88" s="27"/>
      <c r="AQ88" s="27"/>
      <c r="AR88" s="27"/>
      <c r="AS88" s="27"/>
      <c r="AT88" s="5">
        <f t="shared" si="11"/>
        <v>0</v>
      </c>
      <c r="AU88" s="25">
        <f>AM88*'Location Plan'!$B$60+AN88*'Location Plan'!$C$60+AO88*'Location Plan'!$D$60+AP88*'Location Plan'!$E$60+AQ88*'Location Plan'!$F$60+AR88*'Location Plan'!$G$60+AS88*'Location Plan'!$H$60</f>
        <v>0</v>
      </c>
      <c r="AV88" s="20">
        <v>3</v>
      </c>
      <c r="AW88" s="20">
        <v>1</v>
      </c>
      <c r="AX88" s="20">
        <v>0</v>
      </c>
      <c r="AY88" s="20">
        <v>0</v>
      </c>
      <c r="AZ88" s="20">
        <v>0</v>
      </c>
      <c r="BA88" s="20">
        <v>0</v>
      </c>
      <c r="BB88" s="20">
        <v>0</v>
      </c>
      <c r="BC88" s="5">
        <f t="shared" si="12"/>
        <v>4</v>
      </c>
      <c r="BD88" s="25">
        <f>AV88*'Location Plan'!$B$60+AW88*'Location Plan'!$C$60+AX88*'Location Plan'!$D$60+AY88*'Location Plan'!$E$60+AZ88*'Location Plan'!$F$60+BA88*'Location Plan'!$G$60+BB88*'Location Plan'!$H$60</f>
        <v>4</v>
      </c>
      <c r="BE88" s="20">
        <v>0</v>
      </c>
      <c r="BF88" s="20">
        <v>0</v>
      </c>
      <c r="BG88" s="20">
        <v>0</v>
      </c>
      <c r="BH88" s="20">
        <v>0</v>
      </c>
      <c r="BI88" s="20">
        <v>0</v>
      </c>
      <c r="BJ88" s="20">
        <v>0</v>
      </c>
      <c r="BK88" s="20">
        <v>0</v>
      </c>
      <c r="BL88" s="5">
        <f t="shared" si="13"/>
        <v>0</v>
      </c>
      <c r="BM88" s="25">
        <f>BE88*'Location Plan'!$B$60+BF88*'Location Plan'!$C$60+BG88*'Location Plan'!$D$60+BH88*'Location Plan'!$E$60+BI88*'Location Plan'!$F$60+BJ88*'Location Plan'!$G$60+BK88*'Location Plan'!$H$60</f>
        <v>0</v>
      </c>
    </row>
    <row r="89" spans="1:65" ht="13.5" customHeight="1">
      <c r="A89" s="115">
        <v>0.51736111111111105</v>
      </c>
      <c r="B89" s="116"/>
      <c r="C89" s="20">
        <v>1</v>
      </c>
      <c r="D89" s="20">
        <v>0</v>
      </c>
      <c r="E89" s="20">
        <v>0</v>
      </c>
      <c r="F89" s="20">
        <v>0</v>
      </c>
      <c r="G89" s="20">
        <v>0</v>
      </c>
      <c r="H89" s="20">
        <v>0</v>
      </c>
      <c r="I89" s="20">
        <v>0</v>
      </c>
      <c r="J89" s="5">
        <f t="shared" si="7"/>
        <v>1</v>
      </c>
      <c r="K89" s="25">
        <f>C89*'Location Plan'!$B$60+D89*'Location Plan'!$C$60+E89*'Location Plan'!$D$60+F89*'Location Plan'!$E$60+G89*'Location Plan'!$F$60+H89*'Location Plan'!$G$60+I89*'Location Plan'!$H$60</f>
        <v>1</v>
      </c>
      <c r="L89" s="20">
        <v>0</v>
      </c>
      <c r="M89" s="20">
        <v>0</v>
      </c>
      <c r="N89" s="20">
        <v>0</v>
      </c>
      <c r="O89" s="20">
        <v>0</v>
      </c>
      <c r="P89" s="20">
        <v>0</v>
      </c>
      <c r="Q89" s="20">
        <v>0</v>
      </c>
      <c r="R89" s="20">
        <v>0</v>
      </c>
      <c r="S89" s="5">
        <f t="shared" si="8"/>
        <v>0</v>
      </c>
      <c r="T89" s="25">
        <f>L89*'Location Plan'!$B$60+M89*'Location Plan'!$C$60+N89*'Location Plan'!$D$60+O89*'Location Plan'!$E$60+P89*'Location Plan'!$F$60+Q89*'Location Plan'!$G$60+R89*'Location Plan'!$H$60</f>
        <v>0</v>
      </c>
      <c r="U89" s="20">
        <v>2</v>
      </c>
      <c r="V89" s="20">
        <v>0</v>
      </c>
      <c r="W89" s="20">
        <v>0</v>
      </c>
      <c r="X89" s="20">
        <v>0</v>
      </c>
      <c r="Y89" s="20">
        <v>0</v>
      </c>
      <c r="Z89" s="20">
        <v>0</v>
      </c>
      <c r="AA89" s="20">
        <v>0</v>
      </c>
      <c r="AB89" s="5">
        <f t="shared" si="9"/>
        <v>2</v>
      </c>
      <c r="AC89" s="25">
        <f>U89*'Location Plan'!$B$60+V89*'Location Plan'!$C$60+W89*'Location Plan'!$D$60+X89*'Location Plan'!$E$60+Y89*'Location Plan'!$F$60+Z89*'Location Plan'!$G$60+AA89*'Location Plan'!$H$60</f>
        <v>2</v>
      </c>
      <c r="AD89" s="20">
        <v>2</v>
      </c>
      <c r="AE89" s="20">
        <v>0</v>
      </c>
      <c r="AF89" s="20">
        <v>0</v>
      </c>
      <c r="AG89" s="20">
        <v>1</v>
      </c>
      <c r="AH89" s="20">
        <v>0</v>
      </c>
      <c r="AI89" s="20">
        <v>0</v>
      </c>
      <c r="AJ89" s="20">
        <v>0</v>
      </c>
      <c r="AK89" s="5">
        <f t="shared" si="10"/>
        <v>3</v>
      </c>
      <c r="AL89" s="25">
        <f>AD89*'Location Plan'!$B$60+AE89*'Location Plan'!$C$60+AF89*'Location Plan'!$D$60+AG89*'Location Plan'!$E$60+AH89*'Location Plan'!$F$60+AI89*'Location Plan'!$G$60+AJ89*'Location Plan'!$H$60</f>
        <v>4.9000000000000004</v>
      </c>
      <c r="AM89" s="27"/>
      <c r="AN89" s="27"/>
      <c r="AO89" s="27"/>
      <c r="AP89" s="27"/>
      <c r="AQ89" s="27"/>
      <c r="AR89" s="27"/>
      <c r="AS89" s="27"/>
      <c r="AT89" s="5">
        <f t="shared" si="11"/>
        <v>0</v>
      </c>
      <c r="AU89" s="25">
        <f>AM89*'Location Plan'!$B$60+AN89*'Location Plan'!$C$60+AO89*'Location Plan'!$D$60+AP89*'Location Plan'!$E$60+AQ89*'Location Plan'!$F$60+AR89*'Location Plan'!$G$60+AS89*'Location Plan'!$H$60</f>
        <v>0</v>
      </c>
      <c r="AV89" s="20">
        <v>1</v>
      </c>
      <c r="AW89" s="20">
        <v>1</v>
      </c>
      <c r="AX89" s="20">
        <v>0</v>
      </c>
      <c r="AY89" s="20">
        <v>0</v>
      </c>
      <c r="AZ89" s="20">
        <v>0</v>
      </c>
      <c r="BA89" s="20">
        <v>0</v>
      </c>
      <c r="BB89" s="20">
        <v>0</v>
      </c>
      <c r="BC89" s="5">
        <f t="shared" si="12"/>
        <v>2</v>
      </c>
      <c r="BD89" s="25">
        <f>AV89*'Location Plan'!$B$60+AW89*'Location Plan'!$C$60+AX89*'Location Plan'!$D$60+AY89*'Location Plan'!$E$60+AZ89*'Location Plan'!$F$60+BA89*'Location Plan'!$G$60+BB89*'Location Plan'!$H$60</f>
        <v>2</v>
      </c>
      <c r="BE89" s="20">
        <v>0</v>
      </c>
      <c r="BF89" s="20">
        <v>0</v>
      </c>
      <c r="BG89" s="20">
        <v>0</v>
      </c>
      <c r="BH89" s="20">
        <v>0</v>
      </c>
      <c r="BI89" s="20">
        <v>0</v>
      </c>
      <c r="BJ89" s="20">
        <v>0</v>
      </c>
      <c r="BK89" s="20">
        <v>0</v>
      </c>
      <c r="BL89" s="5">
        <f t="shared" si="13"/>
        <v>0</v>
      </c>
      <c r="BM89" s="25">
        <f>BE89*'Location Plan'!$B$60+BF89*'Location Plan'!$C$60+BG89*'Location Plan'!$D$60+BH89*'Location Plan'!$E$60+BI89*'Location Plan'!$F$60+BJ89*'Location Plan'!$G$60+BK89*'Location Plan'!$H$60</f>
        <v>0</v>
      </c>
    </row>
    <row r="90" spans="1:65" ht="13.5" customHeight="1">
      <c r="A90" s="115">
        <v>0.52083333333333304</v>
      </c>
      <c r="B90" s="116"/>
      <c r="C90" s="20">
        <v>2</v>
      </c>
      <c r="D90" s="20">
        <v>1</v>
      </c>
      <c r="E90" s="20">
        <v>0</v>
      </c>
      <c r="F90" s="20">
        <v>0</v>
      </c>
      <c r="G90" s="20">
        <v>0</v>
      </c>
      <c r="H90" s="20">
        <v>0</v>
      </c>
      <c r="I90" s="20">
        <v>0</v>
      </c>
      <c r="J90" s="5">
        <f t="shared" si="7"/>
        <v>3</v>
      </c>
      <c r="K90" s="25">
        <f>C90*'Location Plan'!$B$60+D90*'Location Plan'!$C$60+E90*'Location Plan'!$D$60+F90*'Location Plan'!$E$60+G90*'Location Plan'!$F$60+H90*'Location Plan'!$G$60+I90*'Location Plan'!$H$60</f>
        <v>3</v>
      </c>
      <c r="L90" s="20">
        <v>0</v>
      </c>
      <c r="M90" s="20">
        <v>0</v>
      </c>
      <c r="N90" s="20">
        <v>0</v>
      </c>
      <c r="O90" s="20">
        <v>0</v>
      </c>
      <c r="P90" s="20">
        <v>0</v>
      </c>
      <c r="Q90" s="20">
        <v>0</v>
      </c>
      <c r="R90" s="20">
        <v>0</v>
      </c>
      <c r="S90" s="5">
        <f t="shared" si="8"/>
        <v>0</v>
      </c>
      <c r="T90" s="25">
        <f>L90*'Location Plan'!$B$60+M90*'Location Plan'!$C$60+N90*'Location Plan'!$D$60+O90*'Location Plan'!$E$60+P90*'Location Plan'!$F$60+Q90*'Location Plan'!$G$60+R90*'Location Plan'!$H$60</f>
        <v>0</v>
      </c>
      <c r="U90" s="20">
        <v>1</v>
      </c>
      <c r="V90" s="20">
        <v>1</v>
      </c>
      <c r="W90" s="20">
        <v>0</v>
      </c>
      <c r="X90" s="20">
        <v>0</v>
      </c>
      <c r="Y90" s="20">
        <v>0</v>
      </c>
      <c r="Z90" s="20">
        <v>0</v>
      </c>
      <c r="AA90" s="20">
        <v>0</v>
      </c>
      <c r="AB90" s="5">
        <f t="shared" si="9"/>
        <v>2</v>
      </c>
      <c r="AC90" s="25">
        <f>U90*'Location Plan'!$B$60+V90*'Location Plan'!$C$60+W90*'Location Plan'!$D$60+X90*'Location Plan'!$E$60+Y90*'Location Plan'!$F$60+Z90*'Location Plan'!$G$60+AA90*'Location Plan'!$H$60</f>
        <v>2</v>
      </c>
      <c r="AD90" s="20">
        <v>4</v>
      </c>
      <c r="AE90" s="20">
        <v>0</v>
      </c>
      <c r="AF90" s="20">
        <v>0</v>
      </c>
      <c r="AG90" s="20">
        <v>0</v>
      </c>
      <c r="AH90" s="20">
        <v>0</v>
      </c>
      <c r="AI90" s="20">
        <v>0</v>
      </c>
      <c r="AJ90" s="20">
        <v>0</v>
      </c>
      <c r="AK90" s="5">
        <f t="shared" si="10"/>
        <v>4</v>
      </c>
      <c r="AL90" s="25">
        <f>AD90*'Location Plan'!$B$60+AE90*'Location Plan'!$C$60+AF90*'Location Plan'!$D$60+AG90*'Location Plan'!$E$60+AH90*'Location Plan'!$F$60+AI90*'Location Plan'!$G$60+AJ90*'Location Plan'!$H$60</f>
        <v>4</v>
      </c>
      <c r="AM90" s="27"/>
      <c r="AN90" s="27"/>
      <c r="AO90" s="27"/>
      <c r="AP90" s="27"/>
      <c r="AQ90" s="27"/>
      <c r="AR90" s="27"/>
      <c r="AS90" s="27"/>
      <c r="AT90" s="5">
        <f t="shared" si="11"/>
        <v>0</v>
      </c>
      <c r="AU90" s="25">
        <f>AM90*'Location Plan'!$B$60+AN90*'Location Plan'!$C$60+AO90*'Location Plan'!$D$60+AP90*'Location Plan'!$E$60+AQ90*'Location Plan'!$F$60+AR90*'Location Plan'!$G$60+AS90*'Location Plan'!$H$60</f>
        <v>0</v>
      </c>
      <c r="AV90" s="20">
        <v>9</v>
      </c>
      <c r="AW90" s="20">
        <v>2</v>
      </c>
      <c r="AX90" s="20">
        <v>0</v>
      </c>
      <c r="AY90" s="20">
        <v>0</v>
      </c>
      <c r="AZ90" s="20">
        <v>0</v>
      </c>
      <c r="BA90" s="20">
        <v>0</v>
      </c>
      <c r="BB90" s="20">
        <v>0</v>
      </c>
      <c r="BC90" s="5">
        <f t="shared" si="12"/>
        <v>11</v>
      </c>
      <c r="BD90" s="25">
        <f>AV90*'Location Plan'!$B$60+AW90*'Location Plan'!$C$60+AX90*'Location Plan'!$D$60+AY90*'Location Plan'!$E$60+AZ90*'Location Plan'!$F$60+BA90*'Location Plan'!$G$60+BB90*'Location Plan'!$H$60</f>
        <v>11</v>
      </c>
      <c r="BE90" s="20">
        <v>0</v>
      </c>
      <c r="BF90" s="20">
        <v>0</v>
      </c>
      <c r="BG90" s="20">
        <v>0</v>
      </c>
      <c r="BH90" s="20">
        <v>0</v>
      </c>
      <c r="BI90" s="20">
        <v>0</v>
      </c>
      <c r="BJ90" s="20">
        <v>0</v>
      </c>
      <c r="BK90" s="20">
        <v>0</v>
      </c>
      <c r="BL90" s="5">
        <f t="shared" si="13"/>
        <v>0</v>
      </c>
      <c r="BM90" s="25">
        <f>BE90*'Location Plan'!$B$60+BF90*'Location Plan'!$C$60+BG90*'Location Plan'!$D$60+BH90*'Location Plan'!$E$60+BI90*'Location Plan'!$F$60+BJ90*'Location Plan'!$G$60+BK90*'Location Plan'!$H$60</f>
        <v>0</v>
      </c>
    </row>
    <row r="91" spans="1:65" ht="13.5" customHeight="1">
      <c r="A91" s="115">
        <v>0.52430555555555503</v>
      </c>
      <c r="B91" s="116"/>
      <c r="C91" s="20">
        <v>5</v>
      </c>
      <c r="D91" s="20">
        <v>3</v>
      </c>
      <c r="E91" s="20">
        <v>0</v>
      </c>
      <c r="F91" s="20">
        <v>0</v>
      </c>
      <c r="G91" s="20">
        <v>0</v>
      </c>
      <c r="H91" s="20">
        <v>0</v>
      </c>
      <c r="I91" s="20">
        <v>0</v>
      </c>
      <c r="J91" s="5">
        <f t="shared" si="7"/>
        <v>8</v>
      </c>
      <c r="K91" s="25">
        <f>C91*'Location Plan'!$B$60+D91*'Location Plan'!$C$60+E91*'Location Plan'!$D$60+F91*'Location Plan'!$E$60+G91*'Location Plan'!$F$60+H91*'Location Plan'!$G$60+I91*'Location Plan'!$H$60</f>
        <v>8</v>
      </c>
      <c r="L91" s="20">
        <v>0</v>
      </c>
      <c r="M91" s="20">
        <v>0</v>
      </c>
      <c r="N91" s="20">
        <v>0</v>
      </c>
      <c r="O91" s="20">
        <v>0</v>
      </c>
      <c r="P91" s="20">
        <v>0</v>
      </c>
      <c r="Q91" s="20">
        <v>0</v>
      </c>
      <c r="R91" s="20">
        <v>0</v>
      </c>
      <c r="S91" s="5">
        <f t="shared" si="8"/>
        <v>0</v>
      </c>
      <c r="T91" s="25">
        <f>L91*'Location Plan'!$B$60+M91*'Location Plan'!$C$60+N91*'Location Plan'!$D$60+O91*'Location Plan'!$E$60+P91*'Location Plan'!$F$60+Q91*'Location Plan'!$G$60+R91*'Location Plan'!$H$60</f>
        <v>0</v>
      </c>
      <c r="U91" s="20">
        <v>1</v>
      </c>
      <c r="V91" s="20">
        <v>1</v>
      </c>
      <c r="W91" s="20">
        <v>0</v>
      </c>
      <c r="X91" s="20">
        <v>0</v>
      </c>
      <c r="Y91" s="20">
        <v>0</v>
      </c>
      <c r="Z91" s="20">
        <v>0</v>
      </c>
      <c r="AA91" s="20">
        <v>0</v>
      </c>
      <c r="AB91" s="5">
        <f t="shared" si="9"/>
        <v>2</v>
      </c>
      <c r="AC91" s="25">
        <f>U91*'Location Plan'!$B$60+V91*'Location Plan'!$C$60+W91*'Location Plan'!$D$60+X91*'Location Plan'!$E$60+Y91*'Location Plan'!$F$60+Z91*'Location Plan'!$G$60+AA91*'Location Plan'!$H$60</f>
        <v>2</v>
      </c>
      <c r="AD91" s="20">
        <v>4</v>
      </c>
      <c r="AE91" s="20">
        <v>2</v>
      </c>
      <c r="AF91" s="20">
        <v>0</v>
      </c>
      <c r="AG91" s="20">
        <v>0</v>
      </c>
      <c r="AH91" s="20">
        <v>1</v>
      </c>
      <c r="AI91" s="20">
        <v>1</v>
      </c>
      <c r="AJ91" s="20">
        <v>0</v>
      </c>
      <c r="AK91" s="5">
        <f t="shared" si="10"/>
        <v>8</v>
      </c>
      <c r="AL91" s="25">
        <f>AD91*'Location Plan'!$B$60+AE91*'Location Plan'!$C$60+AF91*'Location Plan'!$D$60+AG91*'Location Plan'!$E$60+AH91*'Location Plan'!$F$60+AI91*'Location Plan'!$G$60+AJ91*'Location Plan'!$H$60</f>
        <v>8.9</v>
      </c>
      <c r="AM91" s="27"/>
      <c r="AN91" s="27"/>
      <c r="AO91" s="27"/>
      <c r="AP91" s="27"/>
      <c r="AQ91" s="27"/>
      <c r="AR91" s="27"/>
      <c r="AS91" s="27"/>
      <c r="AT91" s="5">
        <f t="shared" si="11"/>
        <v>0</v>
      </c>
      <c r="AU91" s="25">
        <f>AM91*'Location Plan'!$B$60+AN91*'Location Plan'!$C$60+AO91*'Location Plan'!$D$60+AP91*'Location Plan'!$E$60+AQ91*'Location Plan'!$F$60+AR91*'Location Plan'!$G$60+AS91*'Location Plan'!$H$60</f>
        <v>0</v>
      </c>
      <c r="AV91" s="20">
        <v>4</v>
      </c>
      <c r="AW91" s="20">
        <v>0</v>
      </c>
      <c r="AX91" s="20">
        <v>0</v>
      </c>
      <c r="AY91" s="20">
        <v>0</v>
      </c>
      <c r="AZ91" s="20">
        <v>0</v>
      </c>
      <c r="BA91" s="20">
        <v>1</v>
      </c>
      <c r="BB91" s="20">
        <v>0</v>
      </c>
      <c r="BC91" s="5">
        <f t="shared" si="12"/>
        <v>5</v>
      </c>
      <c r="BD91" s="25">
        <f>AV91*'Location Plan'!$B$60+AW91*'Location Plan'!$C$60+AX91*'Location Plan'!$D$60+AY91*'Location Plan'!$E$60+AZ91*'Location Plan'!$F$60+BA91*'Location Plan'!$G$60+BB91*'Location Plan'!$H$60</f>
        <v>4.4000000000000004</v>
      </c>
      <c r="BE91" s="20">
        <v>0</v>
      </c>
      <c r="BF91" s="20">
        <v>0</v>
      </c>
      <c r="BG91" s="20">
        <v>0</v>
      </c>
      <c r="BH91" s="20">
        <v>0</v>
      </c>
      <c r="BI91" s="20">
        <v>0</v>
      </c>
      <c r="BJ91" s="20">
        <v>0</v>
      </c>
      <c r="BK91" s="20">
        <v>0</v>
      </c>
      <c r="BL91" s="5">
        <f t="shared" si="13"/>
        <v>0</v>
      </c>
      <c r="BM91" s="25">
        <f>BE91*'Location Plan'!$B$60+BF91*'Location Plan'!$C$60+BG91*'Location Plan'!$D$60+BH91*'Location Plan'!$E$60+BI91*'Location Plan'!$F$60+BJ91*'Location Plan'!$G$60+BK91*'Location Plan'!$H$60</f>
        <v>0</v>
      </c>
    </row>
    <row r="92" spans="1:65" ht="13.5" customHeight="1">
      <c r="A92" s="115">
        <v>0.52777777777777801</v>
      </c>
      <c r="B92" s="116"/>
      <c r="C92" s="20">
        <v>0</v>
      </c>
      <c r="D92" s="20">
        <v>0</v>
      </c>
      <c r="E92" s="20">
        <v>0</v>
      </c>
      <c r="F92" s="20">
        <v>0</v>
      </c>
      <c r="G92" s="20">
        <v>0</v>
      </c>
      <c r="H92" s="20">
        <v>0</v>
      </c>
      <c r="I92" s="20">
        <v>0</v>
      </c>
      <c r="J92" s="5">
        <f t="shared" si="7"/>
        <v>0</v>
      </c>
      <c r="K92" s="25">
        <f>C92*'Location Plan'!$B$60+D92*'Location Plan'!$C$60+E92*'Location Plan'!$D$60+F92*'Location Plan'!$E$60+G92*'Location Plan'!$F$60+H92*'Location Plan'!$G$60+I92*'Location Plan'!$H$60</f>
        <v>0</v>
      </c>
      <c r="L92" s="20">
        <v>0</v>
      </c>
      <c r="M92" s="20">
        <v>0</v>
      </c>
      <c r="N92" s="20">
        <v>0</v>
      </c>
      <c r="O92" s="20">
        <v>0</v>
      </c>
      <c r="P92" s="20">
        <v>0</v>
      </c>
      <c r="Q92" s="20">
        <v>0</v>
      </c>
      <c r="R92" s="20">
        <v>0</v>
      </c>
      <c r="S92" s="5">
        <f t="shared" si="8"/>
        <v>0</v>
      </c>
      <c r="T92" s="25">
        <f>L92*'Location Plan'!$B$60+M92*'Location Plan'!$C$60+N92*'Location Plan'!$D$60+O92*'Location Plan'!$E$60+P92*'Location Plan'!$F$60+Q92*'Location Plan'!$G$60+R92*'Location Plan'!$H$60</f>
        <v>0</v>
      </c>
      <c r="U92" s="20">
        <v>4</v>
      </c>
      <c r="V92" s="20">
        <v>1</v>
      </c>
      <c r="W92" s="20">
        <v>0</v>
      </c>
      <c r="X92" s="20">
        <v>1</v>
      </c>
      <c r="Y92" s="20">
        <v>1</v>
      </c>
      <c r="Z92" s="20">
        <v>0</v>
      </c>
      <c r="AA92" s="20">
        <v>0</v>
      </c>
      <c r="AB92" s="5">
        <f t="shared" si="9"/>
        <v>7</v>
      </c>
      <c r="AC92" s="25">
        <f>U92*'Location Plan'!$B$60+V92*'Location Plan'!$C$60+W92*'Location Plan'!$D$60+X92*'Location Plan'!$E$60+Y92*'Location Plan'!$F$60+Z92*'Location Plan'!$G$60+AA92*'Location Plan'!$H$60</f>
        <v>10.4</v>
      </c>
      <c r="AD92" s="20">
        <v>2</v>
      </c>
      <c r="AE92" s="20">
        <v>0</v>
      </c>
      <c r="AF92" s="20">
        <v>0</v>
      </c>
      <c r="AG92" s="20">
        <v>0</v>
      </c>
      <c r="AH92" s="20">
        <v>0</v>
      </c>
      <c r="AI92" s="20">
        <v>0</v>
      </c>
      <c r="AJ92" s="20">
        <v>0</v>
      </c>
      <c r="AK92" s="5">
        <f t="shared" si="10"/>
        <v>2</v>
      </c>
      <c r="AL92" s="25">
        <f>AD92*'Location Plan'!$B$60+AE92*'Location Plan'!$C$60+AF92*'Location Plan'!$D$60+AG92*'Location Plan'!$E$60+AH92*'Location Plan'!$F$60+AI92*'Location Plan'!$G$60+AJ92*'Location Plan'!$H$60</f>
        <v>2</v>
      </c>
      <c r="AM92" s="27"/>
      <c r="AN92" s="27"/>
      <c r="AO92" s="27"/>
      <c r="AP92" s="27"/>
      <c r="AQ92" s="27"/>
      <c r="AR92" s="27"/>
      <c r="AS92" s="27"/>
      <c r="AT92" s="5">
        <f t="shared" si="11"/>
        <v>0</v>
      </c>
      <c r="AU92" s="25">
        <f>AM92*'Location Plan'!$B$60+AN92*'Location Plan'!$C$60+AO92*'Location Plan'!$D$60+AP92*'Location Plan'!$E$60+AQ92*'Location Plan'!$F$60+AR92*'Location Plan'!$G$60+AS92*'Location Plan'!$H$60</f>
        <v>0</v>
      </c>
      <c r="AV92" s="20">
        <v>2</v>
      </c>
      <c r="AW92" s="20">
        <v>1</v>
      </c>
      <c r="AX92" s="20">
        <v>0</v>
      </c>
      <c r="AY92" s="20">
        <v>0</v>
      </c>
      <c r="AZ92" s="20">
        <v>0</v>
      </c>
      <c r="BA92" s="20">
        <v>0</v>
      </c>
      <c r="BB92" s="20">
        <v>0</v>
      </c>
      <c r="BC92" s="5">
        <f t="shared" si="12"/>
        <v>3</v>
      </c>
      <c r="BD92" s="25">
        <f>AV92*'Location Plan'!$B$60+AW92*'Location Plan'!$C$60+AX92*'Location Plan'!$D$60+AY92*'Location Plan'!$E$60+AZ92*'Location Plan'!$F$60+BA92*'Location Plan'!$G$60+BB92*'Location Plan'!$H$60</f>
        <v>3</v>
      </c>
      <c r="BE92" s="20">
        <v>0</v>
      </c>
      <c r="BF92" s="20">
        <v>0</v>
      </c>
      <c r="BG92" s="20">
        <v>0</v>
      </c>
      <c r="BH92" s="20">
        <v>0</v>
      </c>
      <c r="BI92" s="20">
        <v>0</v>
      </c>
      <c r="BJ92" s="20">
        <v>0</v>
      </c>
      <c r="BK92" s="20">
        <v>0</v>
      </c>
      <c r="BL92" s="5">
        <f t="shared" si="13"/>
        <v>0</v>
      </c>
      <c r="BM92" s="25">
        <f>BE92*'Location Plan'!$B$60+BF92*'Location Plan'!$C$60+BG92*'Location Plan'!$D$60+BH92*'Location Plan'!$E$60+BI92*'Location Plan'!$F$60+BJ92*'Location Plan'!$G$60+BK92*'Location Plan'!$H$60</f>
        <v>0</v>
      </c>
    </row>
    <row r="93" spans="1:65" ht="13.5" customHeight="1">
      <c r="A93" s="115">
        <v>0.53125</v>
      </c>
      <c r="B93" s="116"/>
      <c r="C93" s="20">
        <v>3</v>
      </c>
      <c r="D93" s="20">
        <v>0</v>
      </c>
      <c r="E93" s="20">
        <v>0</v>
      </c>
      <c r="F93" s="20">
        <v>0</v>
      </c>
      <c r="G93" s="20">
        <v>0</v>
      </c>
      <c r="H93" s="20">
        <v>0</v>
      </c>
      <c r="I93" s="20">
        <v>0</v>
      </c>
      <c r="J93" s="5">
        <f t="shared" si="7"/>
        <v>3</v>
      </c>
      <c r="K93" s="25">
        <f>C93*'Location Plan'!$B$60+D93*'Location Plan'!$C$60+E93*'Location Plan'!$D$60+F93*'Location Plan'!$E$60+G93*'Location Plan'!$F$60+H93*'Location Plan'!$G$60+I93*'Location Plan'!$H$60</f>
        <v>3</v>
      </c>
      <c r="L93" s="20">
        <v>0</v>
      </c>
      <c r="M93" s="20">
        <v>0</v>
      </c>
      <c r="N93" s="20">
        <v>0</v>
      </c>
      <c r="O93" s="20">
        <v>0</v>
      </c>
      <c r="P93" s="20">
        <v>0</v>
      </c>
      <c r="Q93" s="20">
        <v>0</v>
      </c>
      <c r="R93" s="20">
        <v>0</v>
      </c>
      <c r="S93" s="5">
        <f t="shared" si="8"/>
        <v>0</v>
      </c>
      <c r="T93" s="25">
        <f>L93*'Location Plan'!$B$60+M93*'Location Plan'!$C$60+N93*'Location Plan'!$D$60+O93*'Location Plan'!$E$60+P93*'Location Plan'!$F$60+Q93*'Location Plan'!$G$60+R93*'Location Plan'!$H$60</f>
        <v>0</v>
      </c>
      <c r="U93" s="20">
        <v>1</v>
      </c>
      <c r="V93" s="20">
        <v>0</v>
      </c>
      <c r="W93" s="20">
        <v>0</v>
      </c>
      <c r="X93" s="20">
        <v>0</v>
      </c>
      <c r="Y93" s="20">
        <v>2</v>
      </c>
      <c r="Z93" s="20">
        <v>0</v>
      </c>
      <c r="AA93" s="20">
        <v>0</v>
      </c>
      <c r="AB93" s="5">
        <f t="shared" si="9"/>
        <v>3</v>
      </c>
      <c r="AC93" s="25">
        <f>U93*'Location Plan'!$B$60+V93*'Location Plan'!$C$60+W93*'Location Plan'!$D$60+X93*'Location Plan'!$E$60+Y93*'Location Plan'!$F$60+Z93*'Location Plan'!$G$60+AA93*'Location Plan'!$H$60</f>
        <v>6</v>
      </c>
      <c r="AD93" s="20">
        <v>0</v>
      </c>
      <c r="AE93" s="20">
        <v>0</v>
      </c>
      <c r="AF93" s="20">
        <v>0</v>
      </c>
      <c r="AG93" s="20">
        <v>0</v>
      </c>
      <c r="AH93" s="20">
        <v>0</v>
      </c>
      <c r="AI93" s="20">
        <v>0</v>
      </c>
      <c r="AJ93" s="20">
        <v>0</v>
      </c>
      <c r="AK93" s="5">
        <f t="shared" si="10"/>
        <v>0</v>
      </c>
      <c r="AL93" s="25">
        <f>AD93*'Location Plan'!$B$60+AE93*'Location Plan'!$C$60+AF93*'Location Plan'!$D$60+AG93*'Location Plan'!$E$60+AH93*'Location Plan'!$F$60+AI93*'Location Plan'!$G$60+AJ93*'Location Plan'!$H$60</f>
        <v>0</v>
      </c>
      <c r="AM93" s="27"/>
      <c r="AN93" s="27"/>
      <c r="AO93" s="27"/>
      <c r="AP93" s="27"/>
      <c r="AQ93" s="27"/>
      <c r="AR93" s="27"/>
      <c r="AS93" s="27"/>
      <c r="AT93" s="5">
        <f t="shared" si="11"/>
        <v>0</v>
      </c>
      <c r="AU93" s="25">
        <f>AM93*'Location Plan'!$B$60+AN93*'Location Plan'!$C$60+AO93*'Location Plan'!$D$60+AP93*'Location Plan'!$E$60+AQ93*'Location Plan'!$F$60+AR93*'Location Plan'!$G$60+AS93*'Location Plan'!$H$60</f>
        <v>0</v>
      </c>
      <c r="AV93" s="20">
        <v>1</v>
      </c>
      <c r="AW93" s="20">
        <v>0</v>
      </c>
      <c r="AX93" s="20">
        <v>0</v>
      </c>
      <c r="AY93" s="20">
        <v>0</v>
      </c>
      <c r="AZ93" s="20">
        <v>0</v>
      </c>
      <c r="BA93" s="20">
        <v>0</v>
      </c>
      <c r="BB93" s="20">
        <v>0</v>
      </c>
      <c r="BC93" s="5">
        <f t="shared" si="12"/>
        <v>1</v>
      </c>
      <c r="BD93" s="25">
        <f>AV93*'Location Plan'!$B$60+AW93*'Location Plan'!$C$60+AX93*'Location Plan'!$D$60+AY93*'Location Plan'!$E$60+AZ93*'Location Plan'!$F$60+BA93*'Location Plan'!$G$60+BB93*'Location Plan'!$H$60</f>
        <v>1</v>
      </c>
      <c r="BE93" s="20">
        <v>0</v>
      </c>
      <c r="BF93" s="20">
        <v>0</v>
      </c>
      <c r="BG93" s="20">
        <v>0</v>
      </c>
      <c r="BH93" s="20">
        <v>0</v>
      </c>
      <c r="BI93" s="20">
        <v>0</v>
      </c>
      <c r="BJ93" s="20">
        <v>0</v>
      </c>
      <c r="BK93" s="20">
        <v>0</v>
      </c>
      <c r="BL93" s="5">
        <f t="shared" si="13"/>
        <v>0</v>
      </c>
      <c r="BM93" s="25">
        <f>BE93*'Location Plan'!$B$60+BF93*'Location Plan'!$C$60+BG93*'Location Plan'!$D$60+BH93*'Location Plan'!$E$60+BI93*'Location Plan'!$F$60+BJ93*'Location Plan'!$G$60+BK93*'Location Plan'!$H$60</f>
        <v>0</v>
      </c>
    </row>
    <row r="94" spans="1:65" ht="13.5" customHeight="1">
      <c r="A94" s="115">
        <v>0.53472222222222199</v>
      </c>
      <c r="B94" s="116"/>
      <c r="C94" s="20">
        <v>1</v>
      </c>
      <c r="D94" s="20">
        <v>0</v>
      </c>
      <c r="E94" s="20">
        <v>0</v>
      </c>
      <c r="F94" s="20">
        <v>0</v>
      </c>
      <c r="G94" s="20">
        <v>0</v>
      </c>
      <c r="H94" s="20">
        <v>0</v>
      </c>
      <c r="I94" s="20">
        <v>0</v>
      </c>
      <c r="J94" s="5">
        <f t="shared" si="7"/>
        <v>1</v>
      </c>
      <c r="K94" s="25">
        <f>C94*'Location Plan'!$B$60+D94*'Location Plan'!$C$60+E94*'Location Plan'!$D$60+F94*'Location Plan'!$E$60+G94*'Location Plan'!$F$60+H94*'Location Plan'!$G$60+I94*'Location Plan'!$H$60</f>
        <v>1</v>
      </c>
      <c r="L94" s="20">
        <v>0</v>
      </c>
      <c r="M94" s="20">
        <v>0</v>
      </c>
      <c r="N94" s="20">
        <v>0</v>
      </c>
      <c r="O94" s="20">
        <v>0</v>
      </c>
      <c r="P94" s="20">
        <v>0</v>
      </c>
      <c r="Q94" s="20">
        <v>0</v>
      </c>
      <c r="R94" s="20">
        <v>0</v>
      </c>
      <c r="S94" s="5">
        <f t="shared" si="8"/>
        <v>0</v>
      </c>
      <c r="T94" s="25">
        <f>L94*'Location Plan'!$B$60+M94*'Location Plan'!$C$60+N94*'Location Plan'!$D$60+O94*'Location Plan'!$E$60+P94*'Location Plan'!$F$60+Q94*'Location Plan'!$G$60+R94*'Location Plan'!$H$60</f>
        <v>0</v>
      </c>
      <c r="U94" s="20">
        <v>3</v>
      </c>
      <c r="V94" s="20">
        <v>0</v>
      </c>
      <c r="W94" s="20">
        <v>0</v>
      </c>
      <c r="X94" s="20">
        <v>0</v>
      </c>
      <c r="Y94" s="20">
        <v>0</v>
      </c>
      <c r="Z94" s="20">
        <v>0</v>
      </c>
      <c r="AA94" s="20">
        <v>0</v>
      </c>
      <c r="AB94" s="5">
        <f t="shared" si="9"/>
        <v>3</v>
      </c>
      <c r="AC94" s="25">
        <f>U94*'Location Plan'!$B$60+V94*'Location Plan'!$C$60+W94*'Location Plan'!$D$60+X94*'Location Plan'!$E$60+Y94*'Location Plan'!$F$60+Z94*'Location Plan'!$G$60+AA94*'Location Plan'!$H$60</f>
        <v>3</v>
      </c>
      <c r="AD94" s="20">
        <v>4</v>
      </c>
      <c r="AE94" s="20">
        <v>0</v>
      </c>
      <c r="AF94" s="20">
        <v>0</v>
      </c>
      <c r="AG94" s="20">
        <v>0</v>
      </c>
      <c r="AH94" s="20">
        <v>0</v>
      </c>
      <c r="AI94" s="20">
        <v>0</v>
      </c>
      <c r="AJ94" s="20">
        <v>0</v>
      </c>
      <c r="AK94" s="5">
        <f t="shared" si="10"/>
        <v>4</v>
      </c>
      <c r="AL94" s="25">
        <f>AD94*'Location Plan'!$B$60+AE94*'Location Plan'!$C$60+AF94*'Location Plan'!$D$60+AG94*'Location Plan'!$E$60+AH94*'Location Plan'!$F$60+AI94*'Location Plan'!$G$60+AJ94*'Location Plan'!$H$60</f>
        <v>4</v>
      </c>
      <c r="AM94" s="27"/>
      <c r="AN94" s="27"/>
      <c r="AO94" s="27"/>
      <c r="AP94" s="27"/>
      <c r="AQ94" s="27"/>
      <c r="AR94" s="27"/>
      <c r="AS94" s="27"/>
      <c r="AT94" s="5">
        <f t="shared" si="11"/>
        <v>0</v>
      </c>
      <c r="AU94" s="25">
        <f>AM94*'Location Plan'!$B$60+AN94*'Location Plan'!$C$60+AO94*'Location Plan'!$D$60+AP94*'Location Plan'!$E$60+AQ94*'Location Plan'!$F$60+AR94*'Location Plan'!$G$60+AS94*'Location Plan'!$H$60</f>
        <v>0</v>
      </c>
      <c r="AV94" s="20">
        <v>2</v>
      </c>
      <c r="AW94" s="20">
        <v>2</v>
      </c>
      <c r="AX94" s="20">
        <v>0</v>
      </c>
      <c r="AY94" s="20">
        <v>0</v>
      </c>
      <c r="AZ94" s="20">
        <v>0</v>
      </c>
      <c r="BA94" s="20">
        <v>0</v>
      </c>
      <c r="BB94" s="20">
        <v>0</v>
      </c>
      <c r="BC94" s="5">
        <f t="shared" si="12"/>
        <v>4</v>
      </c>
      <c r="BD94" s="25">
        <f>AV94*'Location Plan'!$B$60+AW94*'Location Plan'!$C$60+AX94*'Location Plan'!$D$60+AY94*'Location Plan'!$E$60+AZ94*'Location Plan'!$F$60+BA94*'Location Plan'!$G$60+BB94*'Location Plan'!$H$60</f>
        <v>4</v>
      </c>
      <c r="BE94" s="20">
        <v>0</v>
      </c>
      <c r="BF94" s="20">
        <v>0</v>
      </c>
      <c r="BG94" s="20">
        <v>0</v>
      </c>
      <c r="BH94" s="20">
        <v>0</v>
      </c>
      <c r="BI94" s="20">
        <v>0</v>
      </c>
      <c r="BJ94" s="20">
        <v>0</v>
      </c>
      <c r="BK94" s="20">
        <v>0</v>
      </c>
      <c r="BL94" s="5">
        <f t="shared" si="13"/>
        <v>0</v>
      </c>
      <c r="BM94" s="25">
        <f>BE94*'Location Plan'!$B$60+BF94*'Location Plan'!$C$60+BG94*'Location Plan'!$D$60+BH94*'Location Plan'!$E$60+BI94*'Location Plan'!$F$60+BJ94*'Location Plan'!$G$60+BK94*'Location Plan'!$H$60</f>
        <v>0</v>
      </c>
    </row>
    <row r="95" spans="1:65" ht="13.5" customHeight="1">
      <c r="A95" s="115">
        <v>0.53819444444444398</v>
      </c>
      <c r="B95" s="116"/>
      <c r="C95" s="20">
        <v>0</v>
      </c>
      <c r="D95" s="20">
        <v>0</v>
      </c>
      <c r="E95" s="20">
        <v>0</v>
      </c>
      <c r="F95" s="20">
        <v>0</v>
      </c>
      <c r="G95" s="20">
        <v>0</v>
      </c>
      <c r="H95" s="20">
        <v>0</v>
      </c>
      <c r="I95" s="20">
        <v>0</v>
      </c>
      <c r="J95" s="5">
        <f t="shared" si="7"/>
        <v>0</v>
      </c>
      <c r="K95" s="25">
        <f>C95*'Location Plan'!$B$60+D95*'Location Plan'!$C$60+E95*'Location Plan'!$D$60+F95*'Location Plan'!$E$60+G95*'Location Plan'!$F$60+H95*'Location Plan'!$G$60+I95*'Location Plan'!$H$60</f>
        <v>0</v>
      </c>
      <c r="L95" s="20">
        <v>0</v>
      </c>
      <c r="M95" s="20">
        <v>0</v>
      </c>
      <c r="N95" s="20">
        <v>0</v>
      </c>
      <c r="O95" s="20">
        <v>0</v>
      </c>
      <c r="P95" s="20">
        <v>0</v>
      </c>
      <c r="Q95" s="20">
        <v>0</v>
      </c>
      <c r="R95" s="20">
        <v>0</v>
      </c>
      <c r="S95" s="5">
        <f t="shared" si="8"/>
        <v>0</v>
      </c>
      <c r="T95" s="25">
        <f>L95*'Location Plan'!$B$60+M95*'Location Plan'!$C$60+N95*'Location Plan'!$D$60+O95*'Location Plan'!$E$60+P95*'Location Plan'!$F$60+Q95*'Location Plan'!$G$60+R95*'Location Plan'!$H$60</f>
        <v>0</v>
      </c>
      <c r="U95" s="20">
        <v>1</v>
      </c>
      <c r="V95" s="20">
        <v>1</v>
      </c>
      <c r="W95" s="20">
        <v>0</v>
      </c>
      <c r="X95" s="20">
        <v>0</v>
      </c>
      <c r="Y95" s="20">
        <v>0</v>
      </c>
      <c r="Z95" s="20">
        <v>0</v>
      </c>
      <c r="AA95" s="20">
        <v>0</v>
      </c>
      <c r="AB95" s="5">
        <f t="shared" si="9"/>
        <v>2</v>
      </c>
      <c r="AC95" s="25">
        <f>U95*'Location Plan'!$B$60+V95*'Location Plan'!$C$60+W95*'Location Plan'!$D$60+X95*'Location Plan'!$E$60+Y95*'Location Plan'!$F$60+Z95*'Location Plan'!$G$60+AA95*'Location Plan'!$H$60</f>
        <v>2</v>
      </c>
      <c r="AD95" s="20">
        <v>4</v>
      </c>
      <c r="AE95" s="20">
        <v>0</v>
      </c>
      <c r="AF95" s="20">
        <v>0</v>
      </c>
      <c r="AG95" s="20">
        <v>0</v>
      </c>
      <c r="AH95" s="20">
        <v>0</v>
      </c>
      <c r="AI95" s="20">
        <v>0</v>
      </c>
      <c r="AJ95" s="20">
        <v>0</v>
      </c>
      <c r="AK95" s="5">
        <f t="shared" si="10"/>
        <v>4</v>
      </c>
      <c r="AL95" s="25">
        <f>AD95*'Location Plan'!$B$60+AE95*'Location Plan'!$C$60+AF95*'Location Plan'!$D$60+AG95*'Location Plan'!$E$60+AH95*'Location Plan'!$F$60+AI95*'Location Plan'!$G$60+AJ95*'Location Plan'!$H$60</f>
        <v>4</v>
      </c>
      <c r="AM95" s="27"/>
      <c r="AN95" s="27"/>
      <c r="AO95" s="27"/>
      <c r="AP95" s="27"/>
      <c r="AQ95" s="27"/>
      <c r="AR95" s="27"/>
      <c r="AS95" s="27"/>
      <c r="AT95" s="5">
        <f t="shared" si="11"/>
        <v>0</v>
      </c>
      <c r="AU95" s="25">
        <f>AM95*'Location Plan'!$B$60+AN95*'Location Plan'!$C$60+AO95*'Location Plan'!$D$60+AP95*'Location Plan'!$E$60+AQ95*'Location Plan'!$F$60+AR95*'Location Plan'!$G$60+AS95*'Location Plan'!$H$60</f>
        <v>0</v>
      </c>
      <c r="AV95" s="20">
        <v>7</v>
      </c>
      <c r="AW95" s="20">
        <v>1</v>
      </c>
      <c r="AX95" s="20">
        <v>0</v>
      </c>
      <c r="AY95" s="20">
        <v>0</v>
      </c>
      <c r="AZ95" s="20">
        <v>0</v>
      </c>
      <c r="BA95" s="20">
        <v>0</v>
      </c>
      <c r="BB95" s="20">
        <v>0</v>
      </c>
      <c r="BC95" s="5">
        <f t="shared" si="12"/>
        <v>8</v>
      </c>
      <c r="BD95" s="25">
        <f>AV95*'Location Plan'!$B$60+AW95*'Location Plan'!$C$60+AX95*'Location Plan'!$D$60+AY95*'Location Plan'!$E$60+AZ95*'Location Plan'!$F$60+BA95*'Location Plan'!$G$60+BB95*'Location Plan'!$H$60</f>
        <v>8</v>
      </c>
      <c r="BE95" s="20">
        <v>0</v>
      </c>
      <c r="BF95" s="20">
        <v>0</v>
      </c>
      <c r="BG95" s="20">
        <v>0</v>
      </c>
      <c r="BH95" s="20">
        <v>0</v>
      </c>
      <c r="BI95" s="20">
        <v>0</v>
      </c>
      <c r="BJ95" s="20">
        <v>0</v>
      </c>
      <c r="BK95" s="20">
        <v>0</v>
      </c>
      <c r="BL95" s="5">
        <f t="shared" si="13"/>
        <v>0</v>
      </c>
      <c r="BM95" s="25">
        <f>BE95*'Location Plan'!$B$60+BF95*'Location Plan'!$C$60+BG95*'Location Plan'!$D$60+BH95*'Location Plan'!$E$60+BI95*'Location Plan'!$F$60+BJ95*'Location Plan'!$G$60+BK95*'Location Plan'!$H$60</f>
        <v>0</v>
      </c>
    </row>
    <row r="96" spans="1:65" ht="13.5" customHeight="1">
      <c r="A96" s="115">
        <v>0.54166666666666596</v>
      </c>
      <c r="B96" s="116"/>
      <c r="C96" s="20">
        <v>1</v>
      </c>
      <c r="D96" s="20">
        <v>1</v>
      </c>
      <c r="E96" s="20">
        <v>0</v>
      </c>
      <c r="F96" s="20">
        <v>0</v>
      </c>
      <c r="G96" s="20">
        <v>0</v>
      </c>
      <c r="H96" s="20">
        <v>0</v>
      </c>
      <c r="I96" s="20">
        <v>0</v>
      </c>
      <c r="J96" s="5">
        <f t="shared" si="7"/>
        <v>2</v>
      </c>
      <c r="K96" s="25">
        <f>C96*'Location Plan'!$B$60+D96*'Location Plan'!$C$60+E96*'Location Plan'!$D$60+F96*'Location Plan'!$E$60+G96*'Location Plan'!$F$60+H96*'Location Plan'!$G$60+I96*'Location Plan'!$H$60</f>
        <v>2</v>
      </c>
      <c r="L96" s="20">
        <v>0</v>
      </c>
      <c r="M96" s="20">
        <v>0</v>
      </c>
      <c r="N96" s="20">
        <v>0</v>
      </c>
      <c r="O96" s="20">
        <v>0</v>
      </c>
      <c r="P96" s="20">
        <v>0</v>
      </c>
      <c r="Q96" s="20">
        <v>0</v>
      </c>
      <c r="R96" s="20">
        <v>0</v>
      </c>
      <c r="S96" s="5">
        <f t="shared" si="8"/>
        <v>0</v>
      </c>
      <c r="T96" s="25">
        <f>L96*'Location Plan'!$B$60+M96*'Location Plan'!$C$60+N96*'Location Plan'!$D$60+O96*'Location Plan'!$E$60+P96*'Location Plan'!$F$60+Q96*'Location Plan'!$G$60+R96*'Location Plan'!$H$60</f>
        <v>0</v>
      </c>
      <c r="U96" s="20">
        <v>6</v>
      </c>
      <c r="V96" s="20">
        <v>1</v>
      </c>
      <c r="W96" s="20">
        <v>0</v>
      </c>
      <c r="X96" s="20">
        <v>0</v>
      </c>
      <c r="Y96" s="20">
        <v>1</v>
      </c>
      <c r="Z96" s="20">
        <v>0</v>
      </c>
      <c r="AA96" s="20">
        <v>0</v>
      </c>
      <c r="AB96" s="5">
        <f t="shared" si="9"/>
        <v>8</v>
      </c>
      <c r="AC96" s="25">
        <f>U96*'Location Plan'!$B$60+V96*'Location Plan'!$C$60+W96*'Location Plan'!$D$60+X96*'Location Plan'!$E$60+Y96*'Location Plan'!$F$60+Z96*'Location Plan'!$G$60+AA96*'Location Plan'!$H$60</f>
        <v>9.5</v>
      </c>
      <c r="AD96" s="20">
        <v>1</v>
      </c>
      <c r="AE96" s="20">
        <v>0</v>
      </c>
      <c r="AF96" s="20">
        <v>0</v>
      </c>
      <c r="AG96" s="20">
        <v>0</v>
      </c>
      <c r="AH96" s="20">
        <v>0</v>
      </c>
      <c r="AI96" s="20">
        <v>0</v>
      </c>
      <c r="AJ96" s="20">
        <v>0</v>
      </c>
      <c r="AK96" s="5">
        <f t="shared" si="10"/>
        <v>1</v>
      </c>
      <c r="AL96" s="25">
        <f>AD96*'Location Plan'!$B$60+AE96*'Location Plan'!$C$60+AF96*'Location Plan'!$D$60+AG96*'Location Plan'!$E$60+AH96*'Location Plan'!$F$60+AI96*'Location Plan'!$G$60+AJ96*'Location Plan'!$H$60</f>
        <v>1</v>
      </c>
      <c r="AM96" s="27"/>
      <c r="AN96" s="27"/>
      <c r="AO96" s="27"/>
      <c r="AP96" s="27"/>
      <c r="AQ96" s="27"/>
      <c r="AR96" s="27"/>
      <c r="AS96" s="27"/>
      <c r="AT96" s="5">
        <f t="shared" si="11"/>
        <v>0</v>
      </c>
      <c r="AU96" s="25">
        <f>AM96*'Location Plan'!$B$60+AN96*'Location Plan'!$C$60+AO96*'Location Plan'!$D$60+AP96*'Location Plan'!$E$60+AQ96*'Location Plan'!$F$60+AR96*'Location Plan'!$G$60+AS96*'Location Plan'!$H$60</f>
        <v>0</v>
      </c>
      <c r="AV96" s="20">
        <v>1</v>
      </c>
      <c r="AW96" s="20">
        <v>0</v>
      </c>
      <c r="AX96" s="20">
        <v>0</v>
      </c>
      <c r="AY96" s="20">
        <v>0</v>
      </c>
      <c r="AZ96" s="20">
        <v>0</v>
      </c>
      <c r="BA96" s="20">
        <v>0</v>
      </c>
      <c r="BB96" s="20">
        <v>0</v>
      </c>
      <c r="BC96" s="5">
        <f t="shared" si="12"/>
        <v>1</v>
      </c>
      <c r="BD96" s="25">
        <f>AV96*'Location Plan'!$B$60+AW96*'Location Plan'!$C$60+AX96*'Location Plan'!$D$60+AY96*'Location Plan'!$E$60+AZ96*'Location Plan'!$F$60+BA96*'Location Plan'!$G$60+BB96*'Location Plan'!$H$60</f>
        <v>1</v>
      </c>
      <c r="BE96" s="20">
        <v>1</v>
      </c>
      <c r="BF96" s="20">
        <v>0</v>
      </c>
      <c r="BG96" s="20">
        <v>0</v>
      </c>
      <c r="BH96" s="20">
        <v>0</v>
      </c>
      <c r="BI96" s="20">
        <v>0</v>
      </c>
      <c r="BJ96" s="20">
        <v>0</v>
      </c>
      <c r="BK96" s="20">
        <v>0</v>
      </c>
      <c r="BL96" s="5">
        <f t="shared" si="13"/>
        <v>1</v>
      </c>
      <c r="BM96" s="25">
        <f>BE96*'Location Plan'!$B$60+BF96*'Location Plan'!$C$60+BG96*'Location Plan'!$D$60+BH96*'Location Plan'!$E$60+BI96*'Location Plan'!$F$60+BJ96*'Location Plan'!$G$60+BK96*'Location Plan'!$H$60</f>
        <v>1</v>
      </c>
    </row>
    <row r="97" spans="1:65" ht="13.5" customHeight="1">
      <c r="A97" s="115">
        <v>0.54513888888888895</v>
      </c>
      <c r="B97" s="116"/>
      <c r="C97" s="20">
        <v>2</v>
      </c>
      <c r="D97" s="20">
        <v>0</v>
      </c>
      <c r="E97" s="20">
        <v>0</v>
      </c>
      <c r="F97" s="20">
        <v>0</v>
      </c>
      <c r="G97" s="20">
        <v>0</v>
      </c>
      <c r="H97" s="20">
        <v>0</v>
      </c>
      <c r="I97" s="20">
        <v>0</v>
      </c>
      <c r="J97" s="5">
        <f t="shared" si="7"/>
        <v>2</v>
      </c>
      <c r="K97" s="25">
        <f>C97*'Location Plan'!$B$60+D97*'Location Plan'!$C$60+E97*'Location Plan'!$D$60+F97*'Location Plan'!$E$60+G97*'Location Plan'!$F$60+H97*'Location Plan'!$G$60+I97*'Location Plan'!$H$60</f>
        <v>2</v>
      </c>
      <c r="L97" s="20">
        <v>0</v>
      </c>
      <c r="M97" s="20">
        <v>0</v>
      </c>
      <c r="N97" s="20">
        <v>0</v>
      </c>
      <c r="O97" s="20">
        <v>0</v>
      </c>
      <c r="P97" s="20">
        <v>0</v>
      </c>
      <c r="Q97" s="20">
        <v>0</v>
      </c>
      <c r="R97" s="20">
        <v>0</v>
      </c>
      <c r="S97" s="5">
        <f t="shared" si="8"/>
        <v>0</v>
      </c>
      <c r="T97" s="25">
        <f>L97*'Location Plan'!$B$60+M97*'Location Plan'!$C$60+N97*'Location Plan'!$D$60+O97*'Location Plan'!$E$60+P97*'Location Plan'!$F$60+Q97*'Location Plan'!$G$60+R97*'Location Plan'!$H$60</f>
        <v>0</v>
      </c>
      <c r="U97" s="20">
        <v>1</v>
      </c>
      <c r="V97" s="20">
        <v>1</v>
      </c>
      <c r="W97" s="20">
        <v>0</v>
      </c>
      <c r="X97" s="20">
        <v>0</v>
      </c>
      <c r="Y97" s="20">
        <v>0</v>
      </c>
      <c r="Z97" s="20">
        <v>0</v>
      </c>
      <c r="AA97" s="20">
        <v>0</v>
      </c>
      <c r="AB97" s="5">
        <f t="shared" si="9"/>
        <v>2</v>
      </c>
      <c r="AC97" s="25">
        <f>U97*'Location Plan'!$B$60+V97*'Location Plan'!$C$60+W97*'Location Plan'!$D$60+X97*'Location Plan'!$E$60+Y97*'Location Plan'!$F$60+Z97*'Location Plan'!$G$60+AA97*'Location Plan'!$H$60</f>
        <v>2</v>
      </c>
      <c r="AD97" s="20">
        <v>6</v>
      </c>
      <c r="AE97" s="20">
        <v>1</v>
      </c>
      <c r="AF97" s="20">
        <v>0</v>
      </c>
      <c r="AG97" s="20">
        <v>0</v>
      </c>
      <c r="AH97" s="20">
        <v>0</v>
      </c>
      <c r="AI97" s="20">
        <v>0</v>
      </c>
      <c r="AJ97" s="20">
        <v>0</v>
      </c>
      <c r="AK97" s="5">
        <f t="shared" si="10"/>
        <v>7</v>
      </c>
      <c r="AL97" s="25">
        <f>AD97*'Location Plan'!$B$60+AE97*'Location Plan'!$C$60+AF97*'Location Plan'!$D$60+AG97*'Location Plan'!$E$60+AH97*'Location Plan'!$F$60+AI97*'Location Plan'!$G$60+AJ97*'Location Plan'!$H$60</f>
        <v>7</v>
      </c>
      <c r="AM97" s="27"/>
      <c r="AN97" s="27"/>
      <c r="AO97" s="27"/>
      <c r="AP97" s="27"/>
      <c r="AQ97" s="27"/>
      <c r="AR97" s="27"/>
      <c r="AS97" s="27"/>
      <c r="AT97" s="5">
        <f t="shared" si="11"/>
        <v>0</v>
      </c>
      <c r="AU97" s="25">
        <f>AM97*'Location Plan'!$B$60+AN97*'Location Plan'!$C$60+AO97*'Location Plan'!$D$60+AP97*'Location Plan'!$E$60+AQ97*'Location Plan'!$F$60+AR97*'Location Plan'!$G$60+AS97*'Location Plan'!$H$60</f>
        <v>0</v>
      </c>
      <c r="AV97" s="20">
        <v>1</v>
      </c>
      <c r="AW97" s="20">
        <v>0</v>
      </c>
      <c r="AX97" s="20">
        <v>0</v>
      </c>
      <c r="AY97" s="20">
        <v>0</v>
      </c>
      <c r="AZ97" s="20">
        <v>0</v>
      </c>
      <c r="BA97" s="20">
        <v>0</v>
      </c>
      <c r="BB97" s="20">
        <v>0</v>
      </c>
      <c r="BC97" s="5">
        <f t="shared" si="12"/>
        <v>1</v>
      </c>
      <c r="BD97" s="25">
        <f>AV97*'Location Plan'!$B$60+AW97*'Location Plan'!$C$60+AX97*'Location Plan'!$D$60+AY97*'Location Plan'!$E$60+AZ97*'Location Plan'!$F$60+BA97*'Location Plan'!$G$60+BB97*'Location Plan'!$H$60</f>
        <v>1</v>
      </c>
      <c r="BE97" s="20">
        <v>0</v>
      </c>
      <c r="BF97" s="20">
        <v>0</v>
      </c>
      <c r="BG97" s="20">
        <v>0</v>
      </c>
      <c r="BH97" s="20">
        <v>0</v>
      </c>
      <c r="BI97" s="20">
        <v>0</v>
      </c>
      <c r="BJ97" s="20">
        <v>0</v>
      </c>
      <c r="BK97" s="20">
        <v>0</v>
      </c>
      <c r="BL97" s="5">
        <f t="shared" si="13"/>
        <v>0</v>
      </c>
      <c r="BM97" s="25">
        <f>BE97*'Location Plan'!$B$60+BF97*'Location Plan'!$C$60+BG97*'Location Plan'!$D$60+BH97*'Location Plan'!$E$60+BI97*'Location Plan'!$F$60+BJ97*'Location Plan'!$G$60+BK97*'Location Plan'!$H$60</f>
        <v>0</v>
      </c>
    </row>
    <row r="98" spans="1:65" ht="13.5" customHeight="1">
      <c r="A98" s="115">
        <v>0.54861111111111105</v>
      </c>
      <c r="B98" s="116"/>
      <c r="C98" s="20">
        <v>3</v>
      </c>
      <c r="D98" s="20">
        <v>1</v>
      </c>
      <c r="E98" s="20">
        <v>0</v>
      </c>
      <c r="F98" s="20">
        <v>0</v>
      </c>
      <c r="G98" s="20">
        <v>0</v>
      </c>
      <c r="H98" s="20">
        <v>0</v>
      </c>
      <c r="I98" s="20">
        <v>0</v>
      </c>
      <c r="J98" s="5">
        <f t="shared" si="7"/>
        <v>4</v>
      </c>
      <c r="K98" s="25">
        <f>C98*'Location Plan'!$B$60+D98*'Location Plan'!$C$60+E98*'Location Plan'!$D$60+F98*'Location Plan'!$E$60+G98*'Location Plan'!$F$60+H98*'Location Plan'!$G$60+I98*'Location Plan'!$H$60</f>
        <v>4</v>
      </c>
      <c r="L98" s="20">
        <v>0</v>
      </c>
      <c r="M98" s="20">
        <v>0</v>
      </c>
      <c r="N98" s="20">
        <v>0</v>
      </c>
      <c r="O98" s="20">
        <v>0</v>
      </c>
      <c r="P98" s="20">
        <v>0</v>
      </c>
      <c r="Q98" s="20">
        <v>0</v>
      </c>
      <c r="R98" s="20">
        <v>0</v>
      </c>
      <c r="S98" s="5">
        <f t="shared" si="8"/>
        <v>0</v>
      </c>
      <c r="T98" s="25">
        <f>L98*'Location Plan'!$B$60+M98*'Location Plan'!$C$60+N98*'Location Plan'!$D$60+O98*'Location Plan'!$E$60+P98*'Location Plan'!$F$60+Q98*'Location Plan'!$G$60+R98*'Location Plan'!$H$60</f>
        <v>0</v>
      </c>
      <c r="U98" s="20">
        <v>2</v>
      </c>
      <c r="V98" s="20">
        <v>0</v>
      </c>
      <c r="W98" s="20">
        <v>0</v>
      </c>
      <c r="X98" s="20">
        <v>0</v>
      </c>
      <c r="Y98" s="20">
        <v>0</v>
      </c>
      <c r="Z98" s="20">
        <v>0</v>
      </c>
      <c r="AA98" s="20">
        <v>0</v>
      </c>
      <c r="AB98" s="5">
        <f t="shared" si="9"/>
        <v>2</v>
      </c>
      <c r="AC98" s="25">
        <f>U98*'Location Plan'!$B$60+V98*'Location Plan'!$C$60+W98*'Location Plan'!$D$60+X98*'Location Plan'!$E$60+Y98*'Location Plan'!$F$60+Z98*'Location Plan'!$G$60+AA98*'Location Plan'!$H$60</f>
        <v>2</v>
      </c>
      <c r="AD98" s="20">
        <v>3</v>
      </c>
      <c r="AE98" s="20">
        <v>3</v>
      </c>
      <c r="AF98" s="20">
        <v>0</v>
      </c>
      <c r="AG98" s="20">
        <v>0</v>
      </c>
      <c r="AH98" s="20">
        <v>0</v>
      </c>
      <c r="AI98" s="20">
        <v>0</v>
      </c>
      <c r="AJ98" s="20">
        <v>0</v>
      </c>
      <c r="AK98" s="5">
        <f t="shared" si="10"/>
        <v>6</v>
      </c>
      <c r="AL98" s="25">
        <f>AD98*'Location Plan'!$B$60+AE98*'Location Plan'!$C$60+AF98*'Location Plan'!$D$60+AG98*'Location Plan'!$E$60+AH98*'Location Plan'!$F$60+AI98*'Location Plan'!$G$60+AJ98*'Location Plan'!$H$60</f>
        <v>6</v>
      </c>
      <c r="AM98" s="27"/>
      <c r="AN98" s="27"/>
      <c r="AO98" s="27"/>
      <c r="AP98" s="27"/>
      <c r="AQ98" s="27"/>
      <c r="AR98" s="27"/>
      <c r="AS98" s="27"/>
      <c r="AT98" s="5">
        <f t="shared" si="11"/>
        <v>0</v>
      </c>
      <c r="AU98" s="25">
        <f>AM98*'Location Plan'!$B$60+AN98*'Location Plan'!$C$60+AO98*'Location Plan'!$D$60+AP98*'Location Plan'!$E$60+AQ98*'Location Plan'!$F$60+AR98*'Location Plan'!$G$60+AS98*'Location Plan'!$H$60</f>
        <v>0</v>
      </c>
      <c r="AV98" s="20">
        <v>12</v>
      </c>
      <c r="AW98" s="20">
        <v>5</v>
      </c>
      <c r="AX98" s="20">
        <v>0</v>
      </c>
      <c r="AY98" s="20">
        <v>0</v>
      </c>
      <c r="AZ98" s="20">
        <v>0</v>
      </c>
      <c r="BA98" s="20">
        <v>0</v>
      </c>
      <c r="BB98" s="20">
        <v>0</v>
      </c>
      <c r="BC98" s="5">
        <f t="shared" si="12"/>
        <v>17</v>
      </c>
      <c r="BD98" s="25">
        <f>AV98*'Location Plan'!$B$60+AW98*'Location Plan'!$C$60+AX98*'Location Plan'!$D$60+AY98*'Location Plan'!$E$60+AZ98*'Location Plan'!$F$60+BA98*'Location Plan'!$G$60+BB98*'Location Plan'!$H$60</f>
        <v>17</v>
      </c>
      <c r="BE98" s="20">
        <v>0</v>
      </c>
      <c r="BF98" s="20">
        <v>0</v>
      </c>
      <c r="BG98" s="20">
        <v>0</v>
      </c>
      <c r="BH98" s="20">
        <v>0</v>
      </c>
      <c r="BI98" s="20">
        <v>0</v>
      </c>
      <c r="BJ98" s="20">
        <v>0</v>
      </c>
      <c r="BK98" s="20">
        <v>0</v>
      </c>
      <c r="BL98" s="5">
        <f t="shared" si="13"/>
        <v>0</v>
      </c>
      <c r="BM98" s="25">
        <f>BE98*'Location Plan'!$B$60+BF98*'Location Plan'!$C$60+BG98*'Location Plan'!$D$60+BH98*'Location Plan'!$E$60+BI98*'Location Plan'!$F$60+BJ98*'Location Plan'!$G$60+BK98*'Location Plan'!$H$60</f>
        <v>0</v>
      </c>
    </row>
    <row r="99" spans="1:65" ht="13.5" customHeight="1">
      <c r="A99" s="115">
        <v>0.55208333333333304</v>
      </c>
      <c r="B99" s="116"/>
      <c r="C99" s="20">
        <v>5</v>
      </c>
      <c r="D99" s="20">
        <v>0</v>
      </c>
      <c r="E99" s="20">
        <v>0</v>
      </c>
      <c r="F99" s="20">
        <v>0</v>
      </c>
      <c r="G99" s="20">
        <v>0</v>
      </c>
      <c r="H99" s="20">
        <v>0</v>
      </c>
      <c r="I99" s="20">
        <v>0</v>
      </c>
      <c r="J99" s="5">
        <f t="shared" si="7"/>
        <v>5</v>
      </c>
      <c r="K99" s="25">
        <f>C99*'Location Plan'!$B$60+D99*'Location Plan'!$C$60+E99*'Location Plan'!$D$60+F99*'Location Plan'!$E$60+G99*'Location Plan'!$F$60+H99*'Location Plan'!$G$60+I99*'Location Plan'!$H$60</f>
        <v>5</v>
      </c>
      <c r="L99" s="20">
        <v>0</v>
      </c>
      <c r="M99" s="20">
        <v>0</v>
      </c>
      <c r="N99" s="20">
        <v>0</v>
      </c>
      <c r="O99" s="20">
        <v>0</v>
      </c>
      <c r="P99" s="20">
        <v>0</v>
      </c>
      <c r="Q99" s="20">
        <v>0</v>
      </c>
      <c r="R99" s="20">
        <v>0</v>
      </c>
      <c r="S99" s="5">
        <f t="shared" si="8"/>
        <v>0</v>
      </c>
      <c r="T99" s="25">
        <f>L99*'Location Plan'!$B$60+M99*'Location Plan'!$C$60+N99*'Location Plan'!$D$60+O99*'Location Plan'!$E$60+P99*'Location Plan'!$F$60+Q99*'Location Plan'!$G$60+R99*'Location Plan'!$H$60</f>
        <v>0</v>
      </c>
      <c r="U99" s="20">
        <v>1</v>
      </c>
      <c r="V99" s="20">
        <v>1</v>
      </c>
      <c r="W99" s="20">
        <v>0</v>
      </c>
      <c r="X99" s="20">
        <v>0</v>
      </c>
      <c r="Y99" s="20">
        <v>0</v>
      </c>
      <c r="Z99" s="20">
        <v>0</v>
      </c>
      <c r="AA99" s="20">
        <v>0</v>
      </c>
      <c r="AB99" s="5">
        <f t="shared" si="9"/>
        <v>2</v>
      </c>
      <c r="AC99" s="25">
        <f>U99*'Location Plan'!$B$60+V99*'Location Plan'!$C$60+W99*'Location Plan'!$D$60+X99*'Location Plan'!$E$60+Y99*'Location Plan'!$F$60+Z99*'Location Plan'!$G$60+AA99*'Location Plan'!$H$60</f>
        <v>2</v>
      </c>
      <c r="AD99" s="20">
        <v>2</v>
      </c>
      <c r="AE99" s="20">
        <v>0</v>
      </c>
      <c r="AF99" s="20">
        <v>0</v>
      </c>
      <c r="AG99" s="20">
        <v>0</v>
      </c>
      <c r="AH99" s="20">
        <v>0</v>
      </c>
      <c r="AI99" s="20">
        <v>0</v>
      </c>
      <c r="AJ99" s="20">
        <v>0</v>
      </c>
      <c r="AK99" s="5">
        <f t="shared" si="10"/>
        <v>2</v>
      </c>
      <c r="AL99" s="25">
        <f>AD99*'Location Plan'!$B$60+AE99*'Location Plan'!$C$60+AF99*'Location Plan'!$D$60+AG99*'Location Plan'!$E$60+AH99*'Location Plan'!$F$60+AI99*'Location Plan'!$G$60+AJ99*'Location Plan'!$H$60</f>
        <v>2</v>
      </c>
      <c r="AM99" s="27"/>
      <c r="AN99" s="27"/>
      <c r="AO99" s="27"/>
      <c r="AP99" s="27"/>
      <c r="AQ99" s="27"/>
      <c r="AR99" s="27"/>
      <c r="AS99" s="27"/>
      <c r="AT99" s="5">
        <f t="shared" si="11"/>
        <v>0</v>
      </c>
      <c r="AU99" s="25">
        <f>AM99*'Location Plan'!$B$60+AN99*'Location Plan'!$C$60+AO99*'Location Plan'!$D$60+AP99*'Location Plan'!$E$60+AQ99*'Location Plan'!$F$60+AR99*'Location Plan'!$G$60+AS99*'Location Plan'!$H$60</f>
        <v>0</v>
      </c>
      <c r="AV99" s="20">
        <v>4</v>
      </c>
      <c r="AW99" s="20">
        <v>0</v>
      </c>
      <c r="AX99" s="20">
        <v>0</v>
      </c>
      <c r="AY99" s="20">
        <v>0</v>
      </c>
      <c r="AZ99" s="20">
        <v>0</v>
      </c>
      <c r="BA99" s="20">
        <v>0</v>
      </c>
      <c r="BB99" s="20">
        <v>0</v>
      </c>
      <c r="BC99" s="5">
        <f t="shared" si="12"/>
        <v>4</v>
      </c>
      <c r="BD99" s="25">
        <f>AV99*'Location Plan'!$B$60+AW99*'Location Plan'!$C$60+AX99*'Location Plan'!$D$60+AY99*'Location Plan'!$E$60+AZ99*'Location Plan'!$F$60+BA99*'Location Plan'!$G$60+BB99*'Location Plan'!$H$60</f>
        <v>4</v>
      </c>
      <c r="BE99" s="20">
        <v>0</v>
      </c>
      <c r="BF99" s="20">
        <v>0</v>
      </c>
      <c r="BG99" s="20">
        <v>0</v>
      </c>
      <c r="BH99" s="20">
        <v>0</v>
      </c>
      <c r="BI99" s="20">
        <v>0</v>
      </c>
      <c r="BJ99" s="20">
        <v>0</v>
      </c>
      <c r="BK99" s="20">
        <v>0</v>
      </c>
      <c r="BL99" s="5">
        <f t="shared" si="13"/>
        <v>0</v>
      </c>
      <c r="BM99" s="25">
        <f>BE99*'Location Plan'!$B$60+BF99*'Location Plan'!$C$60+BG99*'Location Plan'!$D$60+BH99*'Location Plan'!$E$60+BI99*'Location Plan'!$F$60+BJ99*'Location Plan'!$G$60+BK99*'Location Plan'!$H$60</f>
        <v>0</v>
      </c>
    </row>
    <row r="100" spans="1:65" ht="13.5" customHeight="1">
      <c r="A100" s="115">
        <v>0.55555555555555503</v>
      </c>
      <c r="B100" s="116"/>
      <c r="C100" s="20">
        <v>1</v>
      </c>
      <c r="D100" s="20">
        <v>0</v>
      </c>
      <c r="E100" s="20">
        <v>0</v>
      </c>
      <c r="F100" s="20">
        <v>0</v>
      </c>
      <c r="G100" s="20">
        <v>0</v>
      </c>
      <c r="H100" s="20">
        <v>0</v>
      </c>
      <c r="I100" s="20">
        <v>0</v>
      </c>
      <c r="J100" s="5">
        <f t="shared" si="7"/>
        <v>1</v>
      </c>
      <c r="K100" s="25">
        <f>C100*'Location Plan'!$B$60+D100*'Location Plan'!$C$60+E100*'Location Plan'!$D$60+F100*'Location Plan'!$E$60+G100*'Location Plan'!$F$60+H100*'Location Plan'!$G$60+I100*'Location Plan'!$H$60</f>
        <v>1</v>
      </c>
      <c r="L100" s="20">
        <v>0</v>
      </c>
      <c r="M100" s="20">
        <v>0</v>
      </c>
      <c r="N100" s="20">
        <v>0</v>
      </c>
      <c r="O100" s="20">
        <v>0</v>
      </c>
      <c r="P100" s="20">
        <v>0</v>
      </c>
      <c r="Q100" s="20">
        <v>0</v>
      </c>
      <c r="R100" s="20">
        <v>0</v>
      </c>
      <c r="S100" s="5">
        <f t="shared" si="8"/>
        <v>0</v>
      </c>
      <c r="T100" s="25">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9"/>
        <v>0</v>
      </c>
      <c r="AC100" s="25">
        <f>U100*'Location Plan'!$B$60+V100*'Location Plan'!$C$60+W100*'Location Plan'!$D$60+X100*'Location Plan'!$E$60+Y100*'Location Plan'!$F$60+Z100*'Location Plan'!$G$60+AA100*'Location Plan'!$H$60</f>
        <v>0</v>
      </c>
      <c r="AD100" s="20">
        <v>4</v>
      </c>
      <c r="AE100" s="20">
        <v>0</v>
      </c>
      <c r="AF100" s="20">
        <v>0</v>
      </c>
      <c r="AG100" s="20">
        <v>0</v>
      </c>
      <c r="AH100" s="20">
        <v>0</v>
      </c>
      <c r="AI100" s="20">
        <v>0</v>
      </c>
      <c r="AJ100" s="20">
        <v>0</v>
      </c>
      <c r="AK100" s="5">
        <f t="shared" si="10"/>
        <v>4</v>
      </c>
      <c r="AL100" s="25">
        <f>AD100*'Location Plan'!$B$60+AE100*'Location Plan'!$C$60+AF100*'Location Plan'!$D$60+AG100*'Location Plan'!$E$60+AH100*'Location Plan'!$F$60+AI100*'Location Plan'!$G$60+AJ100*'Location Plan'!$H$60</f>
        <v>4</v>
      </c>
      <c r="AM100" s="27"/>
      <c r="AN100" s="27"/>
      <c r="AO100" s="27"/>
      <c r="AP100" s="27"/>
      <c r="AQ100" s="27"/>
      <c r="AR100" s="27"/>
      <c r="AS100" s="27"/>
      <c r="AT100" s="5">
        <f t="shared" si="11"/>
        <v>0</v>
      </c>
      <c r="AU100" s="25">
        <f>AM100*'Location Plan'!$B$60+AN100*'Location Plan'!$C$60+AO100*'Location Plan'!$D$60+AP100*'Location Plan'!$E$60+AQ100*'Location Plan'!$F$60+AR100*'Location Plan'!$G$60+AS100*'Location Plan'!$H$60</f>
        <v>0</v>
      </c>
      <c r="AV100" s="20">
        <v>4</v>
      </c>
      <c r="AW100" s="20">
        <v>0</v>
      </c>
      <c r="AX100" s="20">
        <v>0</v>
      </c>
      <c r="AY100" s="20">
        <v>0</v>
      </c>
      <c r="AZ100" s="20">
        <v>0</v>
      </c>
      <c r="BA100" s="20">
        <v>0</v>
      </c>
      <c r="BB100" s="20">
        <v>0</v>
      </c>
      <c r="BC100" s="5">
        <f t="shared" si="12"/>
        <v>4</v>
      </c>
      <c r="BD100" s="25">
        <f>AV100*'Location Plan'!$B$60+AW100*'Location Plan'!$C$60+AX100*'Location Plan'!$D$60+AY100*'Location Plan'!$E$60+AZ100*'Location Plan'!$F$60+BA100*'Location Plan'!$G$60+BB100*'Location Plan'!$H$60</f>
        <v>4</v>
      </c>
      <c r="BE100" s="20">
        <v>3</v>
      </c>
      <c r="BF100" s="20">
        <v>0</v>
      </c>
      <c r="BG100" s="20">
        <v>0</v>
      </c>
      <c r="BH100" s="20">
        <v>0</v>
      </c>
      <c r="BI100" s="20">
        <v>0</v>
      </c>
      <c r="BJ100" s="20">
        <v>0</v>
      </c>
      <c r="BK100" s="20">
        <v>0</v>
      </c>
      <c r="BL100" s="5">
        <f t="shared" si="13"/>
        <v>3</v>
      </c>
      <c r="BM100" s="25">
        <f>BE100*'Location Plan'!$B$60+BF100*'Location Plan'!$C$60+BG100*'Location Plan'!$D$60+BH100*'Location Plan'!$E$60+BI100*'Location Plan'!$F$60+BJ100*'Location Plan'!$G$60+BK100*'Location Plan'!$H$60</f>
        <v>3</v>
      </c>
    </row>
    <row r="101" spans="1:65" ht="13.5" customHeight="1">
      <c r="A101" s="115">
        <v>0.55902777777777801</v>
      </c>
      <c r="B101" s="116"/>
      <c r="C101" s="20">
        <v>4</v>
      </c>
      <c r="D101" s="20">
        <v>1</v>
      </c>
      <c r="E101" s="20">
        <v>0</v>
      </c>
      <c r="F101" s="20">
        <v>0</v>
      </c>
      <c r="G101" s="20">
        <v>0</v>
      </c>
      <c r="H101" s="20">
        <v>0</v>
      </c>
      <c r="I101" s="20">
        <v>0</v>
      </c>
      <c r="J101" s="5">
        <f t="shared" si="7"/>
        <v>5</v>
      </c>
      <c r="K101" s="25">
        <f>C101*'Location Plan'!$B$60+D101*'Location Plan'!$C$60+E101*'Location Plan'!$D$60+F101*'Location Plan'!$E$60+G101*'Location Plan'!$F$60+H101*'Location Plan'!$G$60+I101*'Location Plan'!$H$60</f>
        <v>5</v>
      </c>
      <c r="L101" s="20">
        <v>0</v>
      </c>
      <c r="M101" s="20">
        <v>0</v>
      </c>
      <c r="N101" s="20">
        <v>0</v>
      </c>
      <c r="O101" s="20">
        <v>0</v>
      </c>
      <c r="P101" s="20">
        <v>0</v>
      </c>
      <c r="Q101" s="20">
        <v>0</v>
      </c>
      <c r="R101" s="20">
        <v>0</v>
      </c>
      <c r="S101" s="5">
        <f t="shared" si="8"/>
        <v>0</v>
      </c>
      <c r="T101" s="25">
        <f>L101*'Location Plan'!$B$60+M101*'Location Plan'!$C$60+N101*'Location Plan'!$D$60+O101*'Location Plan'!$E$60+P101*'Location Plan'!$F$60+Q101*'Location Plan'!$G$60+R101*'Location Plan'!$H$60</f>
        <v>0</v>
      </c>
      <c r="U101" s="20">
        <v>6</v>
      </c>
      <c r="V101" s="20">
        <v>1</v>
      </c>
      <c r="W101" s="20">
        <v>0</v>
      </c>
      <c r="X101" s="20">
        <v>0</v>
      </c>
      <c r="Y101" s="20">
        <v>1</v>
      </c>
      <c r="Z101" s="20">
        <v>0</v>
      </c>
      <c r="AA101" s="20">
        <v>0</v>
      </c>
      <c r="AB101" s="5">
        <f t="shared" si="9"/>
        <v>8</v>
      </c>
      <c r="AC101" s="25">
        <f>U101*'Location Plan'!$B$60+V101*'Location Plan'!$C$60+W101*'Location Plan'!$D$60+X101*'Location Plan'!$E$60+Y101*'Location Plan'!$F$60+Z101*'Location Plan'!$G$60+AA101*'Location Plan'!$H$60</f>
        <v>9.5</v>
      </c>
      <c r="AD101" s="20">
        <v>2</v>
      </c>
      <c r="AE101" s="20">
        <v>0</v>
      </c>
      <c r="AF101" s="20">
        <v>0</v>
      </c>
      <c r="AG101" s="20">
        <v>0</v>
      </c>
      <c r="AH101" s="20">
        <v>0</v>
      </c>
      <c r="AI101" s="20">
        <v>0</v>
      </c>
      <c r="AJ101" s="20">
        <v>0</v>
      </c>
      <c r="AK101" s="5">
        <f t="shared" si="10"/>
        <v>2</v>
      </c>
      <c r="AL101" s="25">
        <f>AD101*'Location Plan'!$B$60+AE101*'Location Plan'!$C$60+AF101*'Location Plan'!$D$60+AG101*'Location Plan'!$E$60+AH101*'Location Plan'!$F$60+AI101*'Location Plan'!$G$60+AJ101*'Location Plan'!$H$60</f>
        <v>2</v>
      </c>
      <c r="AM101" s="27"/>
      <c r="AN101" s="27"/>
      <c r="AO101" s="27"/>
      <c r="AP101" s="27"/>
      <c r="AQ101" s="27"/>
      <c r="AR101" s="27"/>
      <c r="AS101" s="27"/>
      <c r="AT101" s="5">
        <f t="shared" si="11"/>
        <v>0</v>
      </c>
      <c r="AU101" s="25">
        <f>AM101*'Location Plan'!$B$60+AN101*'Location Plan'!$C$60+AO101*'Location Plan'!$D$60+AP101*'Location Plan'!$E$60+AQ101*'Location Plan'!$F$60+AR101*'Location Plan'!$G$60+AS101*'Location Plan'!$H$60</f>
        <v>0</v>
      </c>
      <c r="AV101" s="20">
        <v>2</v>
      </c>
      <c r="AW101" s="20">
        <v>1</v>
      </c>
      <c r="AX101" s="20">
        <v>0</v>
      </c>
      <c r="AY101" s="20">
        <v>0</v>
      </c>
      <c r="AZ101" s="20">
        <v>0</v>
      </c>
      <c r="BA101" s="20">
        <v>0</v>
      </c>
      <c r="BB101" s="20">
        <v>0</v>
      </c>
      <c r="BC101" s="5">
        <f t="shared" si="12"/>
        <v>3</v>
      </c>
      <c r="BD101" s="25">
        <f>AV101*'Location Plan'!$B$60+AW101*'Location Plan'!$C$60+AX101*'Location Plan'!$D$60+AY101*'Location Plan'!$E$60+AZ101*'Location Plan'!$F$60+BA101*'Location Plan'!$G$60+BB101*'Location Plan'!$H$60</f>
        <v>3</v>
      </c>
      <c r="BE101" s="20">
        <v>0</v>
      </c>
      <c r="BF101" s="20">
        <v>1</v>
      </c>
      <c r="BG101" s="20">
        <v>0</v>
      </c>
      <c r="BH101" s="20">
        <v>0</v>
      </c>
      <c r="BI101" s="20">
        <v>0</v>
      </c>
      <c r="BJ101" s="20">
        <v>0</v>
      </c>
      <c r="BK101" s="20">
        <v>0</v>
      </c>
      <c r="BL101" s="5">
        <f t="shared" si="13"/>
        <v>1</v>
      </c>
      <c r="BM101" s="25">
        <f>BE101*'Location Plan'!$B$60+BF101*'Location Plan'!$C$60+BG101*'Location Plan'!$D$60+BH101*'Location Plan'!$E$60+BI101*'Location Plan'!$F$60+BJ101*'Location Plan'!$G$60+BK101*'Location Plan'!$H$60</f>
        <v>1</v>
      </c>
    </row>
    <row r="102" spans="1:65" ht="13.5" customHeight="1">
      <c r="A102" s="115">
        <v>0.5625</v>
      </c>
      <c r="B102" s="116"/>
      <c r="C102" s="20">
        <v>2</v>
      </c>
      <c r="D102" s="20">
        <v>1</v>
      </c>
      <c r="E102" s="20">
        <v>0</v>
      </c>
      <c r="F102" s="20">
        <v>0</v>
      </c>
      <c r="G102" s="20">
        <v>0</v>
      </c>
      <c r="H102" s="20">
        <v>0</v>
      </c>
      <c r="I102" s="20">
        <v>0</v>
      </c>
      <c r="J102" s="5">
        <f t="shared" si="7"/>
        <v>3</v>
      </c>
      <c r="K102" s="25">
        <f>C102*'Location Plan'!$B$60+D102*'Location Plan'!$C$60+E102*'Location Plan'!$D$60+F102*'Location Plan'!$E$60+G102*'Location Plan'!$F$60+H102*'Location Plan'!$G$60+I102*'Location Plan'!$H$60</f>
        <v>3</v>
      </c>
      <c r="L102" s="20">
        <v>0</v>
      </c>
      <c r="M102" s="20">
        <v>0</v>
      </c>
      <c r="N102" s="20">
        <v>0</v>
      </c>
      <c r="O102" s="20">
        <v>0</v>
      </c>
      <c r="P102" s="20">
        <v>0</v>
      </c>
      <c r="Q102" s="20">
        <v>0</v>
      </c>
      <c r="R102" s="20">
        <v>0</v>
      </c>
      <c r="S102" s="5">
        <f t="shared" si="8"/>
        <v>0</v>
      </c>
      <c r="T102" s="25">
        <f>L102*'Location Plan'!$B$60+M102*'Location Plan'!$C$60+N102*'Location Plan'!$D$60+O102*'Location Plan'!$E$60+P102*'Location Plan'!$F$60+Q102*'Location Plan'!$G$60+R102*'Location Plan'!$H$60</f>
        <v>0</v>
      </c>
      <c r="U102" s="20">
        <v>2</v>
      </c>
      <c r="V102" s="20">
        <v>0</v>
      </c>
      <c r="W102" s="20">
        <v>0</v>
      </c>
      <c r="X102" s="20">
        <v>0</v>
      </c>
      <c r="Y102" s="20">
        <v>0</v>
      </c>
      <c r="Z102" s="20">
        <v>0</v>
      </c>
      <c r="AA102" s="20">
        <v>0</v>
      </c>
      <c r="AB102" s="5">
        <f t="shared" si="9"/>
        <v>2</v>
      </c>
      <c r="AC102" s="25">
        <f>U102*'Location Plan'!$B$60+V102*'Location Plan'!$C$60+W102*'Location Plan'!$D$60+X102*'Location Plan'!$E$60+Y102*'Location Plan'!$F$60+Z102*'Location Plan'!$G$60+AA102*'Location Plan'!$H$60</f>
        <v>2</v>
      </c>
      <c r="AD102" s="20">
        <v>8</v>
      </c>
      <c r="AE102" s="20">
        <v>0</v>
      </c>
      <c r="AF102" s="20">
        <v>0</v>
      </c>
      <c r="AG102" s="20">
        <v>0</v>
      </c>
      <c r="AH102" s="20">
        <v>0</v>
      </c>
      <c r="AI102" s="20">
        <v>1</v>
      </c>
      <c r="AJ102" s="20">
        <v>0</v>
      </c>
      <c r="AK102" s="5">
        <f t="shared" si="10"/>
        <v>9</v>
      </c>
      <c r="AL102" s="25">
        <f>AD102*'Location Plan'!$B$60+AE102*'Location Plan'!$C$60+AF102*'Location Plan'!$D$60+AG102*'Location Plan'!$E$60+AH102*'Location Plan'!$F$60+AI102*'Location Plan'!$G$60+AJ102*'Location Plan'!$H$60</f>
        <v>8.4</v>
      </c>
      <c r="AM102" s="27"/>
      <c r="AN102" s="27"/>
      <c r="AO102" s="27"/>
      <c r="AP102" s="27"/>
      <c r="AQ102" s="27"/>
      <c r="AR102" s="27"/>
      <c r="AS102" s="27"/>
      <c r="AT102" s="5">
        <f t="shared" si="11"/>
        <v>0</v>
      </c>
      <c r="AU102" s="25">
        <f>AM102*'Location Plan'!$B$60+AN102*'Location Plan'!$C$60+AO102*'Location Plan'!$D$60+AP102*'Location Plan'!$E$60+AQ102*'Location Plan'!$F$60+AR102*'Location Plan'!$G$60+AS102*'Location Plan'!$H$60</f>
        <v>0</v>
      </c>
      <c r="AV102" s="20">
        <v>5</v>
      </c>
      <c r="AW102" s="20">
        <v>1</v>
      </c>
      <c r="AX102" s="20">
        <v>0</v>
      </c>
      <c r="AY102" s="20">
        <v>0</v>
      </c>
      <c r="AZ102" s="20">
        <v>0</v>
      </c>
      <c r="BA102" s="20">
        <v>0</v>
      </c>
      <c r="BB102" s="20">
        <v>0</v>
      </c>
      <c r="BC102" s="5">
        <f t="shared" si="12"/>
        <v>6</v>
      </c>
      <c r="BD102" s="25">
        <f>AV102*'Location Plan'!$B$60+AW102*'Location Plan'!$C$60+AX102*'Location Plan'!$D$60+AY102*'Location Plan'!$E$60+AZ102*'Location Plan'!$F$60+BA102*'Location Plan'!$G$60+BB102*'Location Plan'!$H$60</f>
        <v>6</v>
      </c>
      <c r="BE102" s="20">
        <v>1</v>
      </c>
      <c r="BF102" s="20">
        <v>0</v>
      </c>
      <c r="BG102" s="20">
        <v>0</v>
      </c>
      <c r="BH102" s="20">
        <v>0</v>
      </c>
      <c r="BI102" s="20">
        <v>0</v>
      </c>
      <c r="BJ102" s="20">
        <v>0</v>
      </c>
      <c r="BK102" s="20">
        <v>0</v>
      </c>
      <c r="BL102" s="5">
        <f t="shared" si="13"/>
        <v>1</v>
      </c>
      <c r="BM102" s="25">
        <f>BE102*'Location Plan'!$B$60+BF102*'Location Plan'!$C$60+BG102*'Location Plan'!$D$60+BH102*'Location Plan'!$E$60+BI102*'Location Plan'!$F$60+BJ102*'Location Plan'!$G$60+BK102*'Location Plan'!$H$60</f>
        <v>1</v>
      </c>
    </row>
    <row r="103" spans="1:65" ht="13.5" customHeight="1">
      <c r="A103" s="115">
        <v>0.56597222222222199</v>
      </c>
      <c r="B103" s="116"/>
      <c r="C103" s="20">
        <v>1</v>
      </c>
      <c r="D103" s="20">
        <v>0</v>
      </c>
      <c r="E103" s="20">
        <v>0</v>
      </c>
      <c r="F103" s="20">
        <v>0</v>
      </c>
      <c r="G103" s="20">
        <v>0</v>
      </c>
      <c r="H103" s="20">
        <v>0</v>
      </c>
      <c r="I103" s="20">
        <v>0</v>
      </c>
      <c r="J103" s="5">
        <f t="shared" si="7"/>
        <v>1</v>
      </c>
      <c r="K103" s="25">
        <f>C103*'Location Plan'!$B$60+D103*'Location Plan'!$C$60+E103*'Location Plan'!$D$60+F103*'Location Plan'!$E$60+G103*'Location Plan'!$F$60+H103*'Location Plan'!$G$60+I103*'Location Plan'!$H$60</f>
        <v>1</v>
      </c>
      <c r="L103" s="20">
        <v>0</v>
      </c>
      <c r="M103" s="20">
        <v>0</v>
      </c>
      <c r="N103" s="20">
        <v>0</v>
      </c>
      <c r="O103" s="20">
        <v>0</v>
      </c>
      <c r="P103" s="20">
        <v>0</v>
      </c>
      <c r="Q103" s="20">
        <v>0</v>
      </c>
      <c r="R103" s="20">
        <v>0</v>
      </c>
      <c r="S103" s="5">
        <f t="shared" si="8"/>
        <v>0</v>
      </c>
      <c r="T103" s="25">
        <f>L103*'Location Plan'!$B$60+M103*'Location Plan'!$C$60+N103*'Location Plan'!$D$60+O103*'Location Plan'!$E$60+P103*'Location Plan'!$F$60+Q103*'Location Plan'!$G$60+R103*'Location Plan'!$H$60</f>
        <v>0</v>
      </c>
      <c r="U103" s="20">
        <v>1</v>
      </c>
      <c r="V103" s="20">
        <v>2</v>
      </c>
      <c r="W103" s="20">
        <v>0</v>
      </c>
      <c r="X103" s="20">
        <v>0</v>
      </c>
      <c r="Y103" s="20">
        <v>0</v>
      </c>
      <c r="Z103" s="20">
        <v>0</v>
      </c>
      <c r="AA103" s="20">
        <v>0</v>
      </c>
      <c r="AB103" s="5">
        <f t="shared" si="9"/>
        <v>3</v>
      </c>
      <c r="AC103" s="25">
        <f>U103*'Location Plan'!$B$60+V103*'Location Plan'!$C$60+W103*'Location Plan'!$D$60+X103*'Location Plan'!$E$60+Y103*'Location Plan'!$F$60+Z103*'Location Plan'!$G$60+AA103*'Location Plan'!$H$60</f>
        <v>3</v>
      </c>
      <c r="AD103" s="20">
        <v>5</v>
      </c>
      <c r="AE103" s="20">
        <v>0</v>
      </c>
      <c r="AF103" s="20">
        <v>0</v>
      </c>
      <c r="AG103" s="20">
        <v>0</v>
      </c>
      <c r="AH103" s="20">
        <v>0</v>
      </c>
      <c r="AI103" s="20">
        <v>0</v>
      </c>
      <c r="AJ103" s="20">
        <v>0</v>
      </c>
      <c r="AK103" s="5">
        <f t="shared" si="10"/>
        <v>5</v>
      </c>
      <c r="AL103" s="25">
        <f>AD103*'Location Plan'!$B$60+AE103*'Location Plan'!$C$60+AF103*'Location Plan'!$D$60+AG103*'Location Plan'!$E$60+AH103*'Location Plan'!$F$60+AI103*'Location Plan'!$G$60+AJ103*'Location Plan'!$H$60</f>
        <v>5</v>
      </c>
      <c r="AM103" s="27"/>
      <c r="AN103" s="27"/>
      <c r="AO103" s="27"/>
      <c r="AP103" s="27"/>
      <c r="AQ103" s="27"/>
      <c r="AR103" s="27"/>
      <c r="AS103" s="27"/>
      <c r="AT103" s="5">
        <f t="shared" si="11"/>
        <v>0</v>
      </c>
      <c r="AU103" s="25">
        <f>AM103*'Location Plan'!$B$60+AN103*'Location Plan'!$C$60+AO103*'Location Plan'!$D$60+AP103*'Location Plan'!$E$60+AQ103*'Location Plan'!$F$60+AR103*'Location Plan'!$G$60+AS103*'Location Plan'!$H$60</f>
        <v>0</v>
      </c>
      <c r="AV103" s="20">
        <v>5</v>
      </c>
      <c r="AW103" s="20">
        <v>3</v>
      </c>
      <c r="AX103" s="20">
        <v>0</v>
      </c>
      <c r="AY103" s="20">
        <v>0</v>
      </c>
      <c r="AZ103" s="20">
        <v>0</v>
      </c>
      <c r="BA103" s="20">
        <v>0</v>
      </c>
      <c r="BB103" s="20">
        <v>0</v>
      </c>
      <c r="BC103" s="5">
        <f t="shared" si="12"/>
        <v>8</v>
      </c>
      <c r="BD103" s="25">
        <f>AV103*'Location Plan'!$B$60+AW103*'Location Plan'!$C$60+AX103*'Location Plan'!$D$60+AY103*'Location Plan'!$E$60+AZ103*'Location Plan'!$F$60+BA103*'Location Plan'!$G$60+BB103*'Location Plan'!$H$60</f>
        <v>8</v>
      </c>
      <c r="BE103" s="20">
        <v>1</v>
      </c>
      <c r="BF103" s="20">
        <v>0</v>
      </c>
      <c r="BG103" s="20">
        <v>0</v>
      </c>
      <c r="BH103" s="20">
        <v>0</v>
      </c>
      <c r="BI103" s="20">
        <v>0</v>
      </c>
      <c r="BJ103" s="20">
        <v>0</v>
      </c>
      <c r="BK103" s="20">
        <v>0</v>
      </c>
      <c r="BL103" s="5">
        <f t="shared" si="13"/>
        <v>1</v>
      </c>
      <c r="BM103" s="25">
        <f>BE103*'Location Plan'!$B$60+BF103*'Location Plan'!$C$60+BG103*'Location Plan'!$D$60+BH103*'Location Plan'!$E$60+BI103*'Location Plan'!$F$60+BJ103*'Location Plan'!$G$60+BK103*'Location Plan'!$H$60</f>
        <v>1</v>
      </c>
    </row>
    <row r="104" spans="1:65" ht="13.5" customHeight="1">
      <c r="A104" s="115">
        <v>0.56944444444444398</v>
      </c>
      <c r="B104" s="116"/>
      <c r="C104" s="20">
        <v>4</v>
      </c>
      <c r="D104" s="20">
        <v>0</v>
      </c>
      <c r="E104" s="20">
        <v>0</v>
      </c>
      <c r="F104" s="20">
        <v>0</v>
      </c>
      <c r="G104" s="20">
        <v>0</v>
      </c>
      <c r="H104" s="20">
        <v>0</v>
      </c>
      <c r="I104" s="20">
        <v>0</v>
      </c>
      <c r="J104" s="5">
        <f t="shared" si="7"/>
        <v>4</v>
      </c>
      <c r="K104" s="25">
        <f>C104*'Location Plan'!$B$60+D104*'Location Plan'!$C$60+E104*'Location Plan'!$D$60+F104*'Location Plan'!$E$60+G104*'Location Plan'!$F$60+H104*'Location Plan'!$G$60+I104*'Location Plan'!$H$60</f>
        <v>4</v>
      </c>
      <c r="L104" s="20">
        <v>0</v>
      </c>
      <c r="M104" s="20">
        <v>0</v>
      </c>
      <c r="N104" s="20">
        <v>0</v>
      </c>
      <c r="O104" s="20">
        <v>0</v>
      </c>
      <c r="P104" s="20">
        <v>0</v>
      </c>
      <c r="Q104" s="20">
        <v>0</v>
      </c>
      <c r="R104" s="20">
        <v>0</v>
      </c>
      <c r="S104" s="5">
        <f t="shared" si="8"/>
        <v>0</v>
      </c>
      <c r="T104" s="25">
        <f>L104*'Location Plan'!$B$60+M104*'Location Plan'!$C$60+N104*'Location Plan'!$D$60+O104*'Location Plan'!$E$60+P104*'Location Plan'!$F$60+Q104*'Location Plan'!$G$60+R104*'Location Plan'!$H$60</f>
        <v>0</v>
      </c>
      <c r="U104" s="20">
        <v>0</v>
      </c>
      <c r="V104" s="20">
        <v>0</v>
      </c>
      <c r="W104" s="20">
        <v>0</v>
      </c>
      <c r="X104" s="20">
        <v>0</v>
      </c>
      <c r="Y104" s="20">
        <v>0</v>
      </c>
      <c r="Z104" s="20">
        <v>0</v>
      </c>
      <c r="AA104" s="20">
        <v>0</v>
      </c>
      <c r="AB104" s="5">
        <f t="shared" si="9"/>
        <v>0</v>
      </c>
      <c r="AC104" s="25">
        <f>U104*'Location Plan'!$B$60+V104*'Location Plan'!$C$60+W104*'Location Plan'!$D$60+X104*'Location Plan'!$E$60+Y104*'Location Plan'!$F$60+Z104*'Location Plan'!$G$60+AA104*'Location Plan'!$H$60</f>
        <v>0</v>
      </c>
      <c r="AD104" s="20">
        <v>0</v>
      </c>
      <c r="AE104" s="20">
        <v>1</v>
      </c>
      <c r="AF104" s="20">
        <v>0</v>
      </c>
      <c r="AG104" s="20">
        <v>0</v>
      </c>
      <c r="AH104" s="20">
        <v>0</v>
      </c>
      <c r="AI104" s="20">
        <v>0</v>
      </c>
      <c r="AJ104" s="20">
        <v>0</v>
      </c>
      <c r="AK104" s="5">
        <f t="shared" si="10"/>
        <v>1</v>
      </c>
      <c r="AL104" s="25">
        <f>AD104*'Location Plan'!$B$60+AE104*'Location Plan'!$C$60+AF104*'Location Plan'!$D$60+AG104*'Location Plan'!$E$60+AH104*'Location Plan'!$F$60+AI104*'Location Plan'!$G$60+AJ104*'Location Plan'!$H$60</f>
        <v>1</v>
      </c>
      <c r="AM104" s="27"/>
      <c r="AN104" s="27"/>
      <c r="AO104" s="27"/>
      <c r="AP104" s="27"/>
      <c r="AQ104" s="27"/>
      <c r="AR104" s="27"/>
      <c r="AS104" s="27"/>
      <c r="AT104" s="5">
        <f t="shared" si="11"/>
        <v>0</v>
      </c>
      <c r="AU104" s="25">
        <f>AM104*'Location Plan'!$B$60+AN104*'Location Plan'!$C$60+AO104*'Location Plan'!$D$60+AP104*'Location Plan'!$E$60+AQ104*'Location Plan'!$F$60+AR104*'Location Plan'!$G$60+AS104*'Location Plan'!$H$60</f>
        <v>0</v>
      </c>
      <c r="AV104" s="20">
        <v>0</v>
      </c>
      <c r="AW104" s="20">
        <v>0</v>
      </c>
      <c r="AX104" s="20">
        <v>0</v>
      </c>
      <c r="AY104" s="20">
        <v>0</v>
      </c>
      <c r="AZ104" s="20">
        <v>0</v>
      </c>
      <c r="BA104" s="20">
        <v>0</v>
      </c>
      <c r="BB104" s="20">
        <v>0</v>
      </c>
      <c r="BC104" s="5">
        <f t="shared" si="12"/>
        <v>0</v>
      </c>
      <c r="BD104" s="25">
        <f>AV104*'Location Plan'!$B$60+AW104*'Location Plan'!$C$60+AX104*'Location Plan'!$D$60+AY104*'Location Plan'!$E$60+AZ104*'Location Plan'!$F$60+BA104*'Location Plan'!$G$60+BB104*'Location Plan'!$H$60</f>
        <v>0</v>
      </c>
      <c r="BE104" s="20">
        <v>1</v>
      </c>
      <c r="BF104" s="20">
        <v>0</v>
      </c>
      <c r="BG104" s="20">
        <v>0</v>
      </c>
      <c r="BH104" s="20">
        <v>0</v>
      </c>
      <c r="BI104" s="20">
        <v>0</v>
      </c>
      <c r="BJ104" s="20">
        <v>0</v>
      </c>
      <c r="BK104" s="20">
        <v>0</v>
      </c>
      <c r="BL104" s="5">
        <f t="shared" si="13"/>
        <v>1</v>
      </c>
      <c r="BM104" s="25">
        <f>BE104*'Location Plan'!$B$60+BF104*'Location Plan'!$C$60+BG104*'Location Plan'!$D$60+BH104*'Location Plan'!$E$60+BI104*'Location Plan'!$F$60+BJ104*'Location Plan'!$G$60+BK104*'Location Plan'!$H$60</f>
        <v>1</v>
      </c>
    </row>
    <row r="105" spans="1:65" ht="13.5" customHeight="1">
      <c r="A105" s="115">
        <v>0.57291666666666596</v>
      </c>
      <c r="B105" s="116"/>
      <c r="C105" s="20">
        <v>7</v>
      </c>
      <c r="D105" s="20">
        <v>0</v>
      </c>
      <c r="E105" s="20">
        <v>0</v>
      </c>
      <c r="F105" s="20">
        <v>0</v>
      </c>
      <c r="G105" s="20">
        <v>0</v>
      </c>
      <c r="H105" s="20">
        <v>0</v>
      </c>
      <c r="I105" s="20">
        <v>0</v>
      </c>
      <c r="J105" s="5">
        <f t="shared" si="7"/>
        <v>7</v>
      </c>
      <c r="K105" s="25">
        <f>C105*'Location Plan'!$B$60+D105*'Location Plan'!$C$60+E105*'Location Plan'!$D$60+F105*'Location Plan'!$E$60+G105*'Location Plan'!$F$60+H105*'Location Plan'!$G$60+I105*'Location Plan'!$H$60</f>
        <v>7</v>
      </c>
      <c r="L105" s="20">
        <v>0</v>
      </c>
      <c r="M105" s="20">
        <v>0</v>
      </c>
      <c r="N105" s="20">
        <v>0</v>
      </c>
      <c r="O105" s="20">
        <v>0</v>
      </c>
      <c r="P105" s="20">
        <v>0</v>
      </c>
      <c r="Q105" s="20">
        <v>0</v>
      </c>
      <c r="R105" s="20">
        <v>0</v>
      </c>
      <c r="S105" s="5">
        <f t="shared" si="8"/>
        <v>0</v>
      </c>
      <c r="T105" s="25">
        <f>L105*'Location Plan'!$B$60+M105*'Location Plan'!$C$60+N105*'Location Plan'!$D$60+O105*'Location Plan'!$E$60+P105*'Location Plan'!$F$60+Q105*'Location Plan'!$G$60+R105*'Location Plan'!$H$60</f>
        <v>0</v>
      </c>
      <c r="U105" s="20">
        <v>2</v>
      </c>
      <c r="V105" s="20">
        <v>2</v>
      </c>
      <c r="W105" s="20">
        <v>0</v>
      </c>
      <c r="X105" s="20">
        <v>0</v>
      </c>
      <c r="Y105" s="20">
        <v>0</v>
      </c>
      <c r="Z105" s="20">
        <v>0</v>
      </c>
      <c r="AA105" s="20">
        <v>0</v>
      </c>
      <c r="AB105" s="5">
        <f t="shared" si="9"/>
        <v>4</v>
      </c>
      <c r="AC105" s="25">
        <f>U105*'Location Plan'!$B$60+V105*'Location Plan'!$C$60+W105*'Location Plan'!$D$60+X105*'Location Plan'!$E$60+Y105*'Location Plan'!$F$60+Z105*'Location Plan'!$G$60+AA105*'Location Plan'!$H$60</f>
        <v>4</v>
      </c>
      <c r="AD105" s="20">
        <v>4</v>
      </c>
      <c r="AE105" s="20">
        <v>0</v>
      </c>
      <c r="AF105" s="20">
        <v>0</v>
      </c>
      <c r="AG105" s="20">
        <v>0</v>
      </c>
      <c r="AH105" s="20">
        <v>0</v>
      </c>
      <c r="AI105" s="20">
        <v>0</v>
      </c>
      <c r="AJ105" s="20">
        <v>0</v>
      </c>
      <c r="AK105" s="5">
        <f t="shared" si="10"/>
        <v>4</v>
      </c>
      <c r="AL105" s="25">
        <f>AD105*'Location Plan'!$B$60+AE105*'Location Plan'!$C$60+AF105*'Location Plan'!$D$60+AG105*'Location Plan'!$E$60+AH105*'Location Plan'!$F$60+AI105*'Location Plan'!$G$60+AJ105*'Location Plan'!$H$60</f>
        <v>4</v>
      </c>
      <c r="AM105" s="27"/>
      <c r="AN105" s="27"/>
      <c r="AO105" s="27"/>
      <c r="AP105" s="27"/>
      <c r="AQ105" s="27"/>
      <c r="AR105" s="27"/>
      <c r="AS105" s="27"/>
      <c r="AT105" s="5">
        <f t="shared" si="11"/>
        <v>0</v>
      </c>
      <c r="AU105" s="25">
        <f>AM105*'Location Plan'!$B$60+AN105*'Location Plan'!$C$60+AO105*'Location Plan'!$D$60+AP105*'Location Plan'!$E$60+AQ105*'Location Plan'!$F$60+AR105*'Location Plan'!$G$60+AS105*'Location Plan'!$H$60</f>
        <v>0</v>
      </c>
      <c r="AV105" s="20">
        <v>8</v>
      </c>
      <c r="AW105" s="20">
        <v>1</v>
      </c>
      <c r="AX105" s="20">
        <v>0</v>
      </c>
      <c r="AY105" s="20">
        <v>0</v>
      </c>
      <c r="AZ105" s="20">
        <v>0</v>
      </c>
      <c r="BA105" s="20">
        <v>0</v>
      </c>
      <c r="BB105" s="20">
        <v>0</v>
      </c>
      <c r="BC105" s="5">
        <f t="shared" si="12"/>
        <v>9</v>
      </c>
      <c r="BD105" s="25">
        <f>AV105*'Location Plan'!$B$60+AW105*'Location Plan'!$C$60+AX105*'Location Plan'!$D$60+AY105*'Location Plan'!$E$60+AZ105*'Location Plan'!$F$60+BA105*'Location Plan'!$G$60+BB105*'Location Plan'!$H$60</f>
        <v>9</v>
      </c>
      <c r="BE105" s="20">
        <v>0</v>
      </c>
      <c r="BF105" s="20">
        <v>0</v>
      </c>
      <c r="BG105" s="20">
        <v>0</v>
      </c>
      <c r="BH105" s="20">
        <v>0</v>
      </c>
      <c r="BI105" s="20">
        <v>0</v>
      </c>
      <c r="BJ105" s="20">
        <v>0</v>
      </c>
      <c r="BK105" s="20">
        <v>0</v>
      </c>
      <c r="BL105" s="5">
        <f t="shared" si="13"/>
        <v>0</v>
      </c>
      <c r="BM105" s="25">
        <f>BE105*'Location Plan'!$B$60+BF105*'Location Plan'!$C$60+BG105*'Location Plan'!$D$60+BH105*'Location Plan'!$E$60+BI105*'Location Plan'!$F$60+BJ105*'Location Plan'!$G$60+BK105*'Location Plan'!$H$60</f>
        <v>0</v>
      </c>
    </row>
    <row r="106" spans="1:65" ht="13.5" customHeight="1">
      <c r="A106" s="115">
        <v>0.57638888888888895</v>
      </c>
      <c r="B106" s="116"/>
      <c r="C106" s="20">
        <v>0</v>
      </c>
      <c r="D106" s="20">
        <v>0</v>
      </c>
      <c r="E106" s="20">
        <v>0</v>
      </c>
      <c r="F106" s="20">
        <v>0</v>
      </c>
      <c r="G106" s="20">
        <v>0</v>
      </c>
      <c r="H106" s="20">
        <v>0</v>
      </c>
      <c r="I106" s="20">
        <v>0</v>
      </c>
      <c r="J106" s="5">
        <f t="shared" si="7"/>
        <v>0</v>
      </c>
      <c r="K106" s="25">
        <f>C106*'Location Plan'!$B$60+D106*'Location Plan'!$C$60+E106*'Location Plan'!$D$60+F106*'Location Plan'!$E$60+G106*'Location Plan'!$F$60+H106*'Location Plan'!$G$60+I106*'Location Plan'!$H$60</f>
        <v>0</v>
      </c>
      <c r="L106" s="20">
        <v>0</v>
      </c>
      <c r="M106" s="20">
        <v>0</v>
      </c>
      <c r="N106" s="20">
        <v>0</v>
      </c>
      <c r="O106" s="20">
        <v>0</v>
      </c>
      <c r="P106" s="20">
        <v>0</v>
      </c>
      <c r="Q106" s="20">
        <v>0</v>
      </c>
      <c r="R106" s="20">
        <v>0</v>
      </c>
      <c r="S106" s="5">
        <f t="shared" si="8"/>
        <v>0</v>
      </c>
      <c r="T106" s="25">
        <f>L106*'Location Plan'!$B$60+M106*'Location Plan'!$C$60+N106*'Location Plan'!$D$60+O106*'Location Plan'!$E$60+P106*'Location Plan'!$F$60+Q106*'Location Plan'!$G$60+R106*'Location Plan'!$H$60</f>
        <v>0</v>
      </c>
      <c r="U106" s="20">
        <v>0</v>
      </c>
      <c r="V106" s="20">
        <v>4</v>
      </c>
      <c r="W106" s="20">
        <v>0</v>
      </c>
      <c r="X106" s="20">
        <v>0</v>
      </c>
      <c r="Y106" s="20">
        <v>0</v>
      </c>
      <c r="Z106" s="20">
        <v>0</v>
      </c>
      <c r="AA106" s="20">
        <v>0</v>
      </c>
      <c r="AB106" s="5">
        <f t="shared" si="9"/>
        <v>4</v>
      </c>
      <c r="AC106" s="25">
        <f>U106*'Location Plan'!$B$60+V106*'Location Plan'!$C$60+W106*'Location Plan'!$D$60+X106*'Location Plan'!$E$60+Y106*'Location Plan'!$F$60+Z106*'Location Plan'!$G$60+AA106*'Location Plan'!$H$60</f>
        <v>4</v>
      </c>
      <c r="AD106" s="20">
        <v>4</v>
      </c>
      <c r="AE106" s="20">
        <v>1</v>
      </c>
      <c r="AF106" s="20">
        <v>0</v>
      </c>
      <c r="AG106" s="20">
        <v>0</v>
      </c>
      <c r="AH106" s="20">
        <v>0</v>
      </c>
      <c r="AI106" s="20">
        <v>0</v>
      </c>
      <c r="AJ106" s="20">
        <v>0</v>
      </c>
      <c r="AK106" s="5">
        <f t="shared" si="10"/>
        <v>5</v>
      </c>
      <c r="AL106" s="25">
        <f>AD106*'Location Plan'!$B$60+AE106*'Location Plan'!$C$60+AF106*'Location Plan'!$D$60+AG106*'Location Plan'!$E$60+AH106*'Location Plan'!$F$60+AI106*'Location Plan'!$G$60+AJ106*'Location Plan'!$H$60</f>
        <v>5</v>
      </c>
      <c r="AM106" s="27"/>
      <c r="AN106" s="27"/>
      <c r="AO106" s="27"/>
      <c r="AP106" s="27"/>
      <c r="AQ106" s="27"/>
      <c r="AR106" s="27"/>
      <c r="AS106" s="27"/>
      <c r="AT106" s="5">
        <f t="shared" si="11"/>
        <v>0</v>
      </c>
      <c r="AU106" s="25">
        <f>AM106*'Location Plan'!$B$60+AN106*'Location Plan'!$C$60+AO106*'Location Plan'!$D$60+AP106*'Location Plan'!$E$60+AQ106*'Location Plan'!$F$60+AR106*'Location Plan'!$G$60+AS106*'Location Plan'!$H$60</f>
        <v>0</v>
      </c>
      <c r="AV106" s="20">
        <v>3</v>
      </c>
      <c r="AW106" s="20">
        <v>1</v>
      </c>
      <c r="AX106" s="20">
        <v>0</v>
      </c>
      <c r="AY106" s="20">
        <v>0</v>
      </c>
      <c r="AZ106" s="20">
        <v>0</v>
      </c>
      <c r="BA106" s="20">
        <v>0</v>
      </c>
      <c r="BB106" s="20">
        <v>0</v>
      </c>
      <c r="BC106" s="5">
        <f t="shared" si="12"/>
        <v>4</v>
      </c>
      <c r="BD106" s="25">
        <f>AV106*'Location Plan'!$B$60+AW106*'Location Plan'!$C$60+AX106*'Location Plan'!$D$60+AY106*'Location Plan'!$E$60+AZ106*'Location Plan'!$F$60+BA106*'Location Plan'!$G$60+BB106*'Location Plan'!$H$60</f>
        <v>4</v>
      </c>
      <c r="BE106" s="20">
        <v>0</v>
      </c>
      <c r="BF106" s="20">
        <v>0</v>
      </c>
      <c r="BG106" s="20">
        <v>0</v>
      </c>
      <c r="BH106" s="20">
        <v>0</v>
      </c>
      <c r="BI106" s="20">
        <v>0</v>
      </c>
      <c r="BJ106" s="20">
        <v>0</v>
      </c>
      <c r="BK106" s="20">
        <v>0</v>
      </c>
      <c r="BL106" s="5">
        <f t="shared" si="13"/>
        <v>0</v>
      </c>
      <c r="BM106" s="25">
        <f>BE106*'Location Plan'!$B$60+BF106*'Location Plan'!$C$60+BG106*'Location Plan'!$D$60+BH106*'Location Plan'!$E$60+BI106*'Location Plan'!$F$60+BJ106*'Location Plan'!$G$60+BK106*'Location Plan'!$H$60</f>
        <v>0</v>
      </c>
    </row>
    <row r="107" spans="1:65" ht="13.5" customHeight="1">
      <c r="A107" s="115">
        <v>0.57986111111111105</v>
      </c>
      <c r="B107" s="116"/>
      <c r="C107" s="20">
        <v>2</v>
      </c>
      <c r="D107" s="20">
        <v>0</v>
      </c>
      <c r="E107" s="20">
        <v>0</v>
      </c>
      <c r="F107" s="20">
        <v>0</v>
      </c>
      <c r="G107" s="20">
        <v>0</v>
      </c>
      <c r="H107" s="20">
        <v>0</v>
      </c>
      <c r="I107" s="20">
        <v>0</v>
      </c>
      <c r="J107" s="5">
        <f t="shared" si="7"/>
        <v>2</v>
      </c>
      <c r="K107" s="25">
        <f>C107*'Location Plan'!$B$60+D107*'Location Plan'!$C$60+E107*'Location Plan'!$D$60+F107*'Location Plan'!$E$60+G107*'Location Plan'!$F$60+H107*'Location Plan'!$G$60+I107*'Location Plan'!$H$60</f>
        <v>2</v>
      </c>
      <c r="L107" s="20">
        <v>0</v>
      </c>
      <c r="M107" s="20">
        <v>0</v>
      </c>
      <c r="N107" s="20">
        <v>0</v>
      </c>
      <c r="O107" s="20">
        <v>0</v>
      </c>
      <c r="P107" s="20">
        <v>0</v>
      </c>
      <c r="Q107" s="20">
        <v>0</v>
      </c>
      <c r="R107" s="20">
        <v>0</v>
      </c>
      <c r="S107" s="5">
        <f t="shared" si="8"/>
        <v>0</v>
      </c>
      <c r="T107" s="25">
        <f>L107*'Location Plan'!$B$60+M107*'Location Plan'!$C$60+N107*'Location Plan'!$D$60+O107*'Location Plan'!$E$60+P107*'Location Plan'!$F$60+Q107*'Location Plan'!$G$60+R107*'Location Plan'!$H$60</f>
        <v>0</v>
      </c>
      <c r="U107" s="20">
        <v>2</v>
      </c>
      <c r="V107" s="20">
        <v>1</v>
      </c>
      <c r="W107" s="20">
        <v>0</v>
      </c>
      <c r="X107" s="20">
        <v>0</v>
      </c>
      <c r="Y107" s="20">
        <v>0</v>
      </c>
      <c r="Z107" s="20">
        <v>0</v>
      </c>
      <c r="AA107" s="20">
        <v>0</v>
      </c>
      <c r="AB107" s="5">
        <f t="shared" si="9"/>
        <v>3</v>
      </c>
      <c r="AC107" s="25">
        <f>U107*'Location Plan'!$B$60+V107*'Location Plan'!$C$60+W107*'Location Plan'!$D$60+X107*'Location Plan'!$E$60+Y107*'Location Plan'!$F$60+Z107*'Location Plan'!$G$60+AA107*'Location Plan'!$H$60</f>
        <v>3</v>
      </c>
      <c r="AD107" s="20">
        <v>6</v>
      </c>
      <c r="AE107" s="20">
        <v>0</v>
      </c>
      <c r="AF107" s="20">
        <v>0</v>
      </c>
      <c r="AG107" s="20">
        <v>0</v>
      </c>
      <c r="AH107" s="20">
        <v>0</v>
      </c>
      <c r="AI107" s="20">
        <v>0</v>
      </c>
      <c r="AJ107" s="20">
        <v>0</v>
      </c>
      <c r="AK107" s="5">
        <f t="shared" si="10"/>
        <v>6</v>
      </c>
      <c r="AL107" s="25">
        <f>AD107*'Location Plan'!$B$60+AE107*'Location Plan'!$C$60+AF107*'Location Plan'!$D$60+AG107*'Location Plan'!$E$60+AH107*'Location Plan'!$F$60+AI107*'Location Plan'!$G$60+AJ107*'Location Plan'!$H$60</f>
        <v>6</v>
      </c>
      <c r="AM107" s="27"/>
      <c r="AN107" s="27"/>
      <c r="AO107" s="27"/>
      <c r="AP107" s="27"/>
      <c r="AQ107" s="27"/>
      <c r="AR107" s="27"/>
      <c r="AS107" s="27"/>
      <c r="AT107" s="5">
        <f t="shared" si="11"/>
        <v>0</v>
      </c>
      <c r="AU107" s="25">
        <f>AM107*'Location Plan'!$B$60+AN107*'Location Plan'!$C$60+AO107*'Location Plan'!$D$60+AP107*'Location Plan'!$E$60+AQ107*'Location Plan'!$F$60+AR107*'Location Plan'!$G$60+AS107*'Location Plan'!$H$60</f>
        <v>0</v>
      </c>
      <c r="AV107" s="20">
        <v>7</v>
      </c>
      <c r="AW107" s="20">
        <v>2</v>
      </c>
      <c r="AX107" s="20">
        <v>0</v>
      </c>
      <c r="AY107" s="20">
        <v>0</v>
      </c>
      <c r="AZ107" s="20">
        <v>1</v>
      </c>
      <c r="BA107" s="20">
        <v>0</v>
      </c>
      <c r="BB107" s="20">
        <v>0</v>
      </c>
      <c r="BC107" s="5">
        <f t="shared" si="12"/>
        <v>10</v>
      </c>
      <c r="BD107" s="25">
        <f>AV107*'Location Plan'!$B$60+AW107*'Location Plan'!$C$60+AX107*'Location Plan'!$D$60+AY107*'Location Plan'!$E$60+AZ107*'Location Plan'!$F$60+BA107*'Location Plan'!$G$60+BB107*'Location Plan'!$H$60</f>
        <v>11.5</v>
      </c>
      <c r="BE107" s="20">
        <v>0</v>
      </c>
      <c r="BF107" s="20">
        <v>0</v>
      </c>
      <c r="BG107" s="20">
        <v>0</v>
      </c>
      <c r="BH107" s="20">
        <v>0</v>
      </c>
      <c r="BI107" s="20">
        <v>0</v>
      </c>
      <c r="BJ107" s="20">
        <v>0</v>
      </c>
      <c r="BK107" s="20">
        <v>0</v>
      </c>
      <c r="BL107" s="5">
        <f t="shared" si="13"/>
        <v>0</v>
      </c>
      <c r="BM107" s="25">
        <f>BE107*'Location Plan'!$B$60+BF107*'Location Plan'!$C$60+BG107*'Location Plan'!$D$60+BH107*'Location Plan'!$E$60+BI107*'Location Plan'!$F$60+BJ107*'Location Plan'!$G$60+BK107*'Location Plan'!$H$60</f>
        <v>0</v>
      </c>
    </row>
    <row r="108" spans="1:65" ht="13.5" customHeight="1">
      <c r="A108" s="115">
        <v>0.58333333333333304</v>
      </c>
      <c r="B108" s="116"/>
      <c r="C108" s="20">
        <v>1</v>
      </c>
      <c r="D108" s="20">
        <v>0</v>
      </c>
      <c r="E108" s="20">
        <v>0</v>
      </c>
      <c r="F108" s="20">
        <v>0</v>
      </c>
      <c r="G108" s="20">
        <v>0</v>
      </c>
      <c r="H108" s="20">
        <v>0</v>
      </c>
      <c r="I108" s="20">
        <v>0</v>
      </c>
      <c r="J108" s="5">
        <f t="shared" si="7"/>
        <v>1</v>
      </c>
      <c r="K108" s="25">
        <f>C108*'Location Plan'!$B$60+D108*'Location Plan'!$C$60+E108*'Location Plan'!$D$60+F108*'Location Plan'!$E$60+G108*'Location Plan'!$F$60+H108*'Location Plan'!$G$60+I108*'Location Plan'!$H$60</f>
        <v>1</v>
      </c>
      <c r="L108" s="20">
        <v>0</v>
      </c>
      <c r="M108" s="20">
        <v>0</v>
      </c>
      <c r="N108" s="20">
        <v>0</v>
      </c>
      <c r="O108" s="20">
        <v>0</v>
      </c>
      <c r="P108" s="20">
        <v>0</v>
      </c>
      <c r="Q108" s="20">
        <v>0</v>
      </c>
      <c r="R108" s="20">
        <v>0</v>
      </c>
      <c r="S108" s="5">
        <f t="shared" si="8"/>
        <v>0</v>
      </c>
      <c r="T108" s="25">
        <f>L108*'Location Plan'!$B$60+M108*'Location Plan'!$C$60+N108*'Location Plan'!$D$60+O108*'Location Plan'!$E$60+P108*'Location Plan'!$F$60+Q108*'Location Plan'!$G$60+R108*'Location Plan'!$H$60</f>
        <v>0</v>
      </c>
      <c r="U108" s="20">
        <v>1</v>
      </c>
      <c r="V108" s="20">
        <v>1</v>
      </c>
      <c r="W108" s="20">
        <v>0</v>
      </c>
      <c r="X108" s="20">
        <v>0</v>
      </c>
      <c r="Y108" s="20">
        <v>0</v>
      </c>
      <c r="Z108" s="20">
        <v>0</v>
      </c>
      <c r="AA108" s="20">
        <v>0</v>
      </c>
      <c r="AB108" s="5">
        <f t="shared" si="9"/>
        <v>2</v>
      </c>
      <c r="AC108" s="25">
        <f>U108*'Location Plan'!$B$60+V108*'Location Plan'!$C$60+W108*'Location Plan'!$D$60+X108*'Location Plan'!$E$60+Y108*'Location Plan'!$F$60+Z108*'Location Plan'!$G$60+AA108*'Location Plan'!$H$60</f>
        <v>2</v>
      </c>
      <c r="AD108" s="20">
        <v>8</v>
      </c>
      <c r="AE108" s="20">
        <v>4</v>
      </c>
      <c r="AF108" s="20">
        <v>0</v>
      </c>
      <c r="AG108" s="20">
        <v>0</v>
      </c>
      <c r="AH108" s="20">
        <v>1</v>
      </c>
      <c r="AI108" s="20">
        <v>0</v>
      </c>
      <c r="AJ108" s="20">
        <v>0</v>
      </c>
      <c r="AK108" s="5">
        <f t="shared" si="10"/>
        <v>13</v>
      </c>
      <c r="AL108" s="25">
        <f>AD108*'Location Plan'!$B$60+AE108*'Location Plan'!$C$60+AF108*'Location Plan'!$D$60+AG108*'Location Plan'!$E$60+AH108*'Location Plan'!$F$60+AI108*'Location Plan'!$G$60+AJ108*'Location Plan'!$H$60</f>
        <v>14.5</v>
      </c>
      <c r="AM108" s="27"/>
      <c r="AN108" s="27"/>
      <c r="AO108" s="27"/>
      <c r="AP108" s="27"/>
      <c r="AQ108" s="27"/>
      <c r="AR108" s="27"/>
      <c r="AS108" s="27"/>
      <c r="AT108" s="5">
        <f t="shared" si="11"/>
        <v>0</v>
      </c>
      <c r="AU108" s="25">
        <f>AM108*'Location Plan'!$B$60+AN108*'Location Plan'!$C$60+AO108*'Location Plan'!$D$60+AP108*'Location Plan'!$E$60+AQ108*'Location Plan'!$F$60+AR108*'Location Plan'!$G$60+AS108*'Location Plan'!$H$60</f>
        <v>0</v>
      </c>
      <c r="AV108" s="20">
        <v>0</v>
      </c>
      <c r="AW108" s="20">
        <v>0</v>
      </c>
      <c r="AX108" s="20">
        <v>0</v>
      </c>
      <c r="AY108" s="20">
        <v>0</v>
      </c>
      <c r="AZ108" s="20">
        <v>0</v>
      </c>
      <c r="BA108" s="20">
        <v>0</v>
      </c>
      <c r="BB108" s="20">
        <v>0</v>
      </c>
      <c r="BC108" s="5">
        <f t="shared" si="12"/>
        <v>0</v>
      </c>
      <c r="BD108" s="25">
        <f>AV108*'Location Plan'!$B$60+AW108*'Location Plan'!$C$60+AX108*'Location Plan'!$D$60+AY108*'Location Plan'!$E$60+AZ108*'Location Plan'!$F$60+BA108*'Location Plan'!$G$60+BB108*'Location Plan'!$H$60</f>
        <v>0</v>
      </c>
      <c r="BE108" s="20">
        <v>1</v>
      </c>
      <c r="BF108" s="20">
        <v>1</v>
      </c>
      <c r="BG108" s="20">
        <v>0</v>
      </c>
      <c r="BH108" s="20">
        <v>0</v>
      </c>
      <c r="BI108" s="20">
        <v>0</v>
      </c>
      <c r="BJ108" s="20">
        <v>0</v>
      </c>
      <c r="BK108" s="20">
        <v>0</v>
      </c>
      <c r="BL108" s="5">
        <f t="shared" si="13"/>
        <v>2</v>
      </c>
      <c r="BM108" s="25">
        <f>BE108*'Location Plan'!$B$60+BF108*'Location Plan'!$C$60+BG108*'Location Plan'!$D$60+BH108*'Location Plan'!$E$60+BI108*'Location Plan'!$F$60+BJ108*'Location Plan'!$G$60+BK108*'Location Plan'!$H$60</f>
        <v>2</v>
      </c>
    </row>
    <row r="109" spans="1:65" ht="13.5" customHeight="1">
      <c r="A109" s="115">
        <v>0.58680555555555503</v>
      </c>
      <c r="B109" s="116"/>
      <c r="C109" s="20">
        <v>1</v>
      </c>
      <c r="D109" s="20">
        <v>0</v>
      </c>
      <c r="E109" s="20">
        <v>0</v>
      </c>
      <c r="F109" s="20">
        <v>0</v>
      </c>
      <c r="G109" s="20">
        <v>0</v>
      </c>
      <c r="H109" s="20">
        <v>0</v>
      </c>
      <c r="I109" s="20">
        <v>0</v>
      </c>
      <c r="J109" s="5">
        <f t="shared" si="7"/>
        <v>1</v>
      </c>
      <c r="K109" s="25">
        <f>C109*'Location Plan'!$B$60+D109*'Location Plan'!$C$60+E109*'Location Plan'!$D$60+F109*'Location Plan'!$E$60+G109*'Location Plan'!$F$60+H109*'Location Plan'!$G$60+I109*'Location Plan'!$H$60</f>
        <v>1</v>
      </c>
      <c r="L109" s="20">
        <v>0</v>
      </c>
      <c r="M109" s="20">
        <v>0</v>
      </c>
      <c r="N109" s="20">
        <v>0</v>
      </c>
      <c r="O109" s="20">
        <v>0</v>
      </c>
      <c r="P109" s="20">
        <v>0</v>
      </c>
      <c r="Q109" s="20">
        <v>0</v>
      </c>
      <c r="R109" s="20">
        <v>0</v>
      </c>
      <c r="S109" s="5">
        <f t="shared" si="8"/>
        <v>0</v>
      </c>
      <c r="T109" s="25">
        <f>L109*'Location Plan'!$B$60+M109*'Location Plan'!$C$60+N109*'Location Plan'!$D$60+O109*'Location Plan'!$E$60+P109*'Location Plan'!$F$60+Q109*'Location Plan'!$G$60+R109*'Location Plan'!$H$60</f>
        <v>0</v>
      </c>
      <c r="U109" s="20">
        <v>1</v>
      </c>
      <c r="V109" s="20">
        <v>1</v>
      </c>
      <c r="W109" s="20">
        <v>0</v>
      </c>
      <c r="X109" s="20">
        <v>0</v>
      </c>
      <c r="Y109" s="20">
        <v>0</v>
      </c>
      <c r="Z109" s="20">
        <v>0</v>
      </c>
      <c r="AA109" s="20">
        <v>0</v>
      </c>
      <c r="AB109" s="5">
        <f t="shared" si="9"/>
        <v>2</v>
      </c>
      <c r="AC109" s="25">
        <f>U109*'Location Plan'!$B$60+V109*'Location Plan'!$C$60+W109*'Location Plan'!$D$60+X109*'Location Plan'!$E$60+Y109*'Location Plan'!$F$60+Z109*'Location Plan'!$G$60+AA109*'Location Plan'!$H$60</f>
        <v>2</v>
      </c>
      <c r="AD109" s="20">
        <v>6</v>
      </c>
      <c r="AE109" s="20">
        <v>1</v>
      </c>
      <c r="AF109" s="20">
        <v>0</v>
      </c>
      <c r="AG109" s="20">
        <v>0</v>
      </c>
      <c r="AH109" s="20">
        <v>0</v>
      </c>
      <c r="AI109" s="20">
        <v>0</v>
      </c>
      <c r="AJ109" s="20">
        <v>0</v>
      </c>
      <c r="AK109" s="5">
        <f t="shared" si="10"/>
        <v>7</v>
      </c>
      <c r="AL109" s="25">
        <f>AD109*'Location Plan'!$B$60+AE109*'Location Plan'!$C$60+AF109*'Location Plan'!$D$60+AG109*'Location Plan'!$E$60+AH109*'Location Plan'!$F$60+AI109*'Location Plan'!$G$60+AJ109*'Location Plan'!$H$60</f>
        <v>7</v>
      </c>
      <c r="AM109" s="27"/>
      <c r="AN109" s="27"/>
      <c r="AO109" s="27"/>
      <c r="AP109" s="27"/>
      <c r="AQ109" s="27"/>
      <c r="AR109" s="27"/>
      <c r="AS109" s="27"/>
      <c r="AT109" s="5">
        <f t="shared" si="11"/>
        <v>0</v>
      </c>
      <c r="AU109" s="25">
        <f>AM109*'Location Plan'!$B$60+AN109*'Location Plan'!$C$60+AO109*'Location Plan'!$D$60+AP109*'Location Plan'!$E$60+AQ109*'Location Plan'!$F$60+AR109*'Location Plan'!$G$60+AS109*'Location Plan'!$H$60</f>
        <v>0</v>
      </c>
      <c r="AV109" s="20">
        <v>5</v>
      </c>
      <c r="AW109" s="20">
        <v>2</v>
      </c>
      <c r="AX109" s="20">
        <v>0</v>
      </c>
      <c r="AY109" s="20">
        <v>0</v>
      </c>
      <c r="AZ109" s="20">
        <v>0</v>
      </c>
      <c r="BA109" s="20">
        <v>0</v>
      </c>
      <c r="BB109" s="20">
        <v>0</v>
      </c>
      <c r="BC109" s="5">
        <f t="shared" si="12"/>
        <v>7</v>
      </c>
      <c r="BD109" s="25">
        <f>AV109*'Location Plan'!$B$60+AW109*'Location Plan'!$C$60+AX109*'Location Plan'!$D$60+AY109*'Location Plan'!$E$60+AZ109*'Location Plan'!$F$60+BA109*'Location Plan'!$G$60+BB109*'Location Plan'!$H$60</f>
        <v>7</v>
      </c>
      <c r="BE109" s="20">
        <v>2</v>
      </c>
      <c r="BF109" s="20">
        <v>0</v>
      </c>
      <c r="BG109" s="20">
        <v>0</v>
      </c>
      <c r="BH109" s="20">
        <v>0</v>
      </c>
      <c r="BI109" s="20">
        <v>0</v>
      </c>
      <c r="BJ109" s="20">
        <v>0</v>
      </c>
      <c r="BK109" s="20">
        <v>0</v>
      </c>
      <c r="BL109" s="5">
        <f t="shared" si="13"/>
        <v>2</v>
      </c>
      <c r="BM109" s="25">
        <f>BE109*'Location Plan'!$B$60+BF109*'Location Plan'!$C$60+BG109*'Location Plan'!$D$60+BH109*'Location Plan'!$E$60+BI109*'Location Plan'!$F$60+BJ109*'Location Plan'!$G$60+BK109*'Location Plan'!$H$60</f>
        <v>2</v>
      </c>
    </row>
    <row r="110" spans="1:65" ht="13.5" customHeight="1">
      <c r="A110" s="115">
        <v>0.59027777777777701</v>
      </c>
      <c r="B110" s="116"/>
      <c r="C110" s="20">
        <v>4</v>
      </c>
      <c r="D110" s="20">
        <v>0</v>
      </c>
      <c r="E110" s="20">
        <v>0</v>
      </c>
      <c r="F110" s="20">
        <v>0</v>
      </c>
      <c r="G110" s="20">
        <v>0</v>
      </c>
      <c r="H110" s="20">
        <v>0</v>
      </c>
      <c r="I110" s="20">
        <v>0</v>
      </c>
      <c r="J110" s="5">
        <f t="shared" si="7"/>
        <v>4</v>
      </c>
      <c r="K110" s="25">
        <f>C110*'Location Plan'!$B$60+D110*'Location Plan'!$C$60+E110*'Location Plan'!$D$60+F110*'Location Plan'!$E$60+G110*'Location Plan'!$F$60+H110*'Location Plan'!$G$60+I110*'Location Plan'!$H$60</f>
        <v>4</v>
      </c>
      <c r="L110" s="20">
        <v>0</v>
      </c>
      <c r="M110" s="20">
        <v>0</v>
      </c>
      <c r="N110" s="20">
        <v>0</v>
      </c>
      <c r="O110" s="20">
        <v>0</v>
      </c>
      <c r="P110" s="20">
        <v>0</v>
      </c>
      <c r="Q110" s="20">
        <v>0</v>
      </c>
      <c r="R110" s="20">
        <v>0</v>
      </c>
      <c r="S110" s="5">
        <f t="shared" si="8"/>
        <v>0</v>
      </c>
      <c r="T110" s="25">
        <f>L110*'Location Plan'!$B$60+M110*'Location Plan'!$C$60+N110*'Location Plan'!$D$60+O110*'Location Plan'!$E$60+P110*'Location Plan'!$F$60+Q110*'Location Plan'!$G$60+R110*'Location Plan'!$H$60</f>
        <v>0</v>
      </c>
      <c r="U110" s="20">
        <v>3</v>
      </c>
      <c r="V110" s="20">
        <v>0</v>
      </c>
      <c r="W110" s="20">
        <v>0</v>
      </c>
      <c r="X110" s="20">
        <v>0</v>
      </c>
      <c r="Y110" s="20">
        <v>0</v>
      </c>
      <c r="Z110" s="20">
        <v>0</v>
      </c>
      <c r="AA110" s="20">
        <v>0</v>
      </c>
      <c r="AB110" s="5">
        <f t="shared" si="9"/>
        <v>3</v>
      </c>
      <c r="AC110" s="25">
        <f>U110*'Location Plan'!$B$60+V110*'Location Plan'!$C$60+W110*'Location Plan'!$D$60+X110*'Location Plan'!$E$60+Y110*'Location Plan'!$F$60+Z110*'Location Plan'!$G$60+AA110*'Location Plan'!$H$60</f>
        <v>3</v>
      </c>
      <c r="AD110" s="20">
        <v>12</v>
      </c>
      <c r="AE110" s="20">
        <v>1</v>
      </c>
      <c r="AF110" s="20">
        <v>0</v>
      </c>
      <c r="AG110" s="20">
        <v>0</v>
      </c>
      <c r="AH110" s="20">
        <v>0</v>
      </c>
      <c r="AI110" s="20">
        <v>0</v>
      </c>
      <c r="AJ110" s="20">
        <v>0</v>
      </c>
      <c r="AK110" s="5">
        <f t="shared" si="10"/>
        <v>13</v>
      </c>
      <c r="AL110" s="25">
        <f>AD110*'Location Plan'!$B$60+AE110*'Location Plan'!$C$60+AF110*'Location Plan'!$D$60+AG110*'Location Plan'!$E$60+AH110*'Location Plan'!$F$60+AI110*'Location Plan'!$G$60+AJ110*'Location Plan'!$H$60</f>
        <v>13</v>
      </c>
      <c r="AM110" s="27"/>
      <c r="AN110" s="27"/>
      <c r="AO110" s="27"/>
      <c r="AP110" s="27"/>
      <c r="AQ110" s="27"/>
      <c r="AR110" s="27"/>
      <c r="AS110" s="27"/>
      <c r="AT110" s="5">
        <f t="shared" si="11"/>
        <v>0</v>
      </c>
      <c r="AU110" s="25">
        <f>AM110*'Location Plan'!$B$60+AN110*'Location Plan'!$C$60+AO110*'Location Plan'!$D$60+AP110*'Location Plan'!$E$60+AQ110*'Location Plan'!$F$60+AR110*'Location Plan'!$G$60+AS110*'Location Plan'!$H$60</f>
        <v>0</v>
      </c>
      <c r="AV110" s="20">
        <v>4</v>
      </c>
      <c r="AW110" s="20">
        <v>1</v>
      </c>
      <c r="AX110" s="20">
        <v>0</v>
      </c>
      <c r="AY110" s="20">
        <v>0</v>
      </c>
      <c r="AZ110" s="20">
        <v>0</v>
      </c>
      <c r="BA110" s="20">
        <v>0</v>
      </c>
      <c r="BB110" s="20">
        <v>0</v>
      </c>
      <c r="BC110" s="5">
        <f t="shared" si="12"/>
        <v>5</v>
      </c>
      <c r="BD110" s="25">
        <f>AV110*'Location Plan'!$B$60+AW110*'Location Plan'!$C$60+AX110*'Location Plan'!$D$60+AY110*'Location Plan'!$E$60+AZ110*'Location Plan'!$F$60+BA110*'Location Plan'!$G$60+BB110*'Location Plan'!$H$60</f>
        <v>5</v>
      </c>
      <c r="BE110" s="20">
        <v>1</v>
      </c>
      <c r="BF110" s="20">
        <v>0</v>
      </c>
      <c r="BG110" s="20">
        <v>0</v>
      </c>
      <c r="BH110" s="20">
        <v>0</v>
      </c>
      <c r="BI110" s="20">
        <v>0</v>
      </c>
      <c r="BJ110" s="20">
        <v>0</v>
      </c>
      <c r="BK110" s="20">
        <v>0</v>
      </c>
      <c r="BL110" s="5">
        <f t="shared" si="13"/>
        <v>1</v>
      </c>
      <c r="BM110" s="25">
        <f>BE110*'Location Plan'!$B$60+BF110*'Location Plan'!$C$60+BG110*'Location Plan'!$D$60+BH110*'Location Plan'!$E$60+BI110*'Location Plan'!$F$60+BJ110*'Location Plan'!$G$60+BK110*'Location Plan'!$H$60</f>
        <v>1</v>
      </c>
    </row>
    <row r="111" spans="1:65" ht="13.5" customHeight="1">
      <c r="A111" s="115">
        <v>0.59375</v>
      </c>
      <c r="B111" s="116"/>
      <c r="C111" s="20">
        <v>3</v>
      </c>
      <c r="D111" s="20">
        <v>0</v>
      </c>
      <c r="E111" s="20">
        <v>0</v>
      </c>
      <c r="F111" s="20">
        <v>0</v>
      </c>
      <c r="G111" s="20">
        <v>0</v>
      </c>
      <c r="H111" s="20">
        <v>0</v>
      </c>
      <c r="I111" s="20">
        <v>0</v>
      </c>
      <c r="J111" s="5">
        <f t="shared" si="7"/>
        <v>3</v>
      </c>
      <c r="K111" s="25">
        <f>C111*'Location Plan'!$B$60+D111*'Location Plan'!$C$60+E111*'Location Plan'!$D$60+F111*'Location Plan'!$E$60+G111*'Location Plan'!$F$60+H111*'Location Plan'!$G$60+I111*'Location Plan'!$H$60</f>
        <v>3</v>
      </c>
      <c r="L111" s="20">
        <v>0</v>
      </c>
      <c r="M111" s="20">
        <v>0</v>
      </c>
      <c r="N111" s="20">
        <v>0</v>
      </c>
      <c r="O111" s="20">
        <v>0</v>
      </c>
      <c r="P111" s="20">
        <v>0</v>
      </c>
      <c r="Q111" s="20">
        <v>0</v>
      </c>
      <c r="R111" s="20">
        <v>0</v>
      </c>
      <c r="S111" s="5">
        <f t="shared" si="8"/>
        <v>0</v>
      </c>
      <c r="T111" s="25">
        <f>L111*'Location Plan'!$B$60+M111*'Location Plan'!$C$60+N111*'Location Plan'!$D$60+O111*'Location Plan'!$E$60+P111*'Location Plan'!$F$60+Q111*'Location Plan'!$G$60+R111*'Location Plan'!$H$60</f>
        <v>0</v>
      </c>
      <c r="U111" s="20">
        <v>3</v>
      </c>
      <c r="V111" s="20">
        <v>0</v>
      </c>
      <c r="W111" s="20">
        <v>0</v>
      </c>
      <c r="X111" s="20">
        <v>0</v>
      </c>
      <c r="Y111" s="20">
        <v>0</v>
      </c>
      <c r="Z111" s="20">
        <v>0</v>
      </c>
      <c r="AA111" s="20">
        <v>0</v>
      </c>
      <c r="AB111" s="5">
        <f t="shared" si="9"/>
        <v>3</v>
      </c>
      <c r="AC111" s="25">
        <f>U111*'Location Plan'!$B$60+V111*'Location Plan'!$C$60+W111*'Location Plan'!$D$60+X111*'Location Plan'!$E$60+Y111*'Location Plan'!$F$60+Z111*'Location Plan'!$G$60+AA111*'Location Plan'!$H$60</f>
        <v>3</v>
      </c>
      <c r="AD111" s="20">
        <v>4</v>
      </c>
      <c r="AE111" s="20">
        <v>1</v>
      </c>
      <c r="AF111" s="20">
        <v>0</v>
      </c>
      <c r="AG111" s="20">
        <v>0</v>
      </c>
      <c r="AH111" s="20">
        <v>0</v>
      </c>
      <c r="AI111" s="20">
        <v>0</v>
      </c>
      <c r="AJ111" s="20">
        <v>0</v>
      </c>
      <c r="AK111" s="5">
        <f t="shared" si="10"/>
        <v>5</v>
      </c>
      <c r="AL111" s="25">
        <f>AD111*'Location Plan'!$B$60+AE111*'Location Plan'!$C$60+AF111*'Location Plan'!$D$60+AG111*'Location Plan'!$E$60+AH111*'Location Plan'!$F$60+AI111*'Location Plan'!$G$60+AJ111*'Location Plan'!$H$60</f>
        <v>5</v>
      </c>
      <c r="AM111" s="27"/>
      <c r="AN111" s="27"/>
      <c r="AO111" s="27"/>
      <c r="AP111" s="27"/>
      <c r="AQ111" s="27"/>
      <c r="AR111" s="27"/>
      <c r="AS111" s="27"/>
      <c r="AT111" s="5">
        <f t="shared" si="11"/>
        <v>0</v>
      </c>
      <c r="AU111" s="25">
        <f>AM111*'Location Plan'!$B$60+AN111*'Location Plan'!$C$60+AO111*'Location Plan'!$D$60+AP111*'Location Plan'!$E$60+AQ111*'Location Plan'!$F$60+AR111*'Location Plan'!$G$60+AS111*'Location Plan'!$H$60</f>
        <v>0</v>
      </c>
      <c r="AV111" s="20">
        <v>4</v>
      </c>
      <c r="AW111" s="20">
        <v>2</v>
      </c>
      <c r="AX111" s="20">
        <v>0</v>
      </c>
      <c r="AY111" s="20">
        <v>0</v>
      </c>
      <c r="AZ111" s="20">
        <v>0</v>
      </c>
      <c r="BA111" s="20">
        <v>0</v>
      </c>
      <c r="BB111" s="20">
        <v>0</v>
      </c>
      <c r="BC111" s="5">
        <f t="shared" si="12"/>
        <v>6</v>
      </c>
      <c r="BD111" s="25">
        <f>AV111*'Location Plan'!$B$60+AW111*'Location Plan'!$C$60+AX111*'Location Plan'!$D$60+AY111*'Location Plan'!$E$60+AZ111*'Location Plan'!$F$60+BA111*'Location Plan'!$G$60+BB111*'Location Plan'!$H$60</f>
        <v>6</v>
      </c>
      <c r="BE111" s="20">
        <v>2</v>
      </c>
      <c r="BF111" s="20">
        <v>0</v>
      </c>
      <c r="BG111" s="20">
        <v>0</v>
      </c>
      <c r="BH111" s="20">
        <v>0</v>
      </c>
      <c r="BI111" s="20">
        <v>0</v>
      </c>
      <c r="BJ111" s="20">
        <v>0</v>
      </c>
      <c r="BK111" s="20">
        <v>0</v>
      </c>
      <c r="BL111" s="5">
        <f t="shared" si="13"/>
        <v>2</v>
      </c>
      <c r="BM111" s="25">
        <f>BE111*'Location Plan'!$B$60+BF111*'Location Plan'!$C$60+BG111*'Location Plan'!$D$60+BH111*'Location Plan'!$E$60+BI111*'Location Plan'!$F$60+BJ111*'Location Plan'!$G$60+BK111*'Location Plan'!$H$60</f>
        <v>2</v>
      </c>
    </row>
    <row r="112" spans="1:65" ht="13.5" customHeight="1">
      <c r="A112" s="115">
        <v>0.59722222222222199</v>
      </c>
      <c r="B112" s="116"/>
      <c r="C112" s="20">
        <v>1</v>
      </c>
      <c r="D112" s="20">
        <v>1</v>
      </c>
      <c r="E112" s="20">
        <v>0</v>
      </c>
      <c r="F112" s="20">
        <v>0</v>
      </c>
      <c r="G112" s="20">
        <v>0</v>
      </c>
      <c r="H112" s="20">
        <v>0</v>
      </c>
      <c r="I112" s="20">
        <v>0</v>
      </c>
      <c r="J112" s="5">
        <f t="shared" si="7"/>
        <v>2</v>
      </c>
      <c r="K112" s="25">
        <f>C112*'Location Plan'!$B$60+D112*'Location Plan'!$C$60+E112*'Location Plan'!$D$60+F112*'Location Plan'!$E$60+G112*'Location Plan'!$F$60+H112*'Location Plan'!$G$60+I112*'Location Plan'!$H$60</f>
        <v>2</v>
      </c>
      <c r="L112" s="20">
        <v>0</v>
      </c>
      <c r="M112" s="20">
        <v>0</v>
      </c>
      <c r="N112" s="20">
        <v>0</v>
      </c>
      <c r="O112" s="20">
        <v>0</v>
      </c>
      <c r="P112" s="20">
        <v>0</v>
      </c>
      <c r="Q112" s="20">
        <v>0</v>
      </c>
      <c r="R112" s="20">
        <v>0</v>
      </c>
      <c r="S112" s="5">
        <f t="shared" si="8"/>
        <v>0</v>
      </c>
      <c r="T112" s="25">
        <f>L112*'Location Plan'!$B$60+M112*'Location Plan'!$C$60+N112*'Location Plan'!$D$60+O112*'Location Plan'!$E$60+P112*'Location Plan'!$F$60+Q112*'Location Plan'!$G$60+R112*'Location Plan'!$H$60</f>
        <v>0</v>
      </c>
      <c r="U112" s="20">
        <v>1</v>
      </c>
      <c r="V112" s="20">
        <v>0</v>
      </c>
      <c r="W112" s="20">
        <v>0</v>
      </c>
      <c r="X112" s="20">
        <v>0</v>
      </c>
      <c r="Y112" s="20">
        <v>0</v>
      </c>
      <c r="Z112" s="20">
        <v>0</v>
      </c>
      <c r="AA112" s="20">
        <v>0</v>
      </c>
      <c r="AB112" s="5">
        <f t="shared" si="9"/>
        <v>1</v>
      </c>
      <c r="AC112" s="25">
        <f>U112*'Location Plan'!$B$60+V112*'Location Plan'!$C$60+W112*'Location Plan'!$D$60+X112*'Location Plan'!$E$60+Y112*'Location Plan'!$F$60+Z112*'Location Plan'!$G$60+AA112*'Location Plan'!$H$60</f>
        <v>1</v>
      </c>
      <c r="AD112" s="20">
        <v>4</v>
      </c>
      <c r="AE112" s="20">
        <v>1</v>
      </c>
      <c r="AF112" s="20">
        <v>0</v>
      </c>
      <c r="AG112" s="20">
        <v>0</v>
      </c>
      <c r="AH112" s="20">
        <v>0</v>
      </c>
      <c r="AI112" s="20">
        <v>0</v>
      </c>
      <c r="AJ112" s="20">
        <v>0</v>
      </c>
      <c r="AK112" s="5">
        <f t="shared" si="10"/>
        <v>5</v>
      </c>
      <c r="AL112" s="25">
        <f>AD112*'Location Plan'!$B$60+AE112*'Location Plan'!$C$60+AF112*'Location Plan'!$D$60+AG112*'Location Plan'!$E$60+AH112*'Location Plan'!$F$60+AI112*'Location Plan'!$G$60+AJ112*'Location Plan'!$H$60</f>
        <v>5</v>
      </c>
      <c r="AM112" s="27"/>
      <c r="AN112" s="27"/>
      <c r="AO112" s="27"/>
      <c r="AP112" s="27"/>
      <c r="AQ112" s="27"/>
      <c r="AR112" s="27"/>
      <c r="AS112" s="27"/>
      <c r="AT112" s="5">
        <f t="shared" si="11"/>
        <v>0</v>
      </c>
      <c r="AU112" s="25">
        <f>AM112*'Location Plan'!$B$60+AN112*'Location Plan'!$C$60+AO112*'Location Plan'!$D$60+AP112*'Location Plan'!$E$60+AQ112*'Location Plan'!$F$60+AR112*'Location Plan'!$G$60+AS112*'Location Plan'!$H$60</f>
        <v>0</v>
      </c>
      <c r="AV112" s="20">
        <v>4</v>
      </c>
      <c r="AW112" s="20">
        <v>2</v>
      </c>
      <c r="AX112" s="20">
        <v>0</v>
      </c>
      <c r="AY112" s="20">
        <v>0</v>
      </c>
      <c r="AZ112" s="20">
        <v>0</v>
      </c>
      <c r="BA112" s="20">
        <v>0</v>
      </c>
      <c r="BB112" s="20">
        <v>0</v>
      </c>
      <c r="BC112" s="5">
        <f t="shared" si="12"/>
        <v>6</v>
      </c>
      <c r="BD112" s="25">
        <f>AV112*'Location Plan'!$B$60+AW112*'Location Plan'!$C$60+AX112*'Location Plan'!$D$60+AY112*'Location Plan'!$E$60+AZ112*'Location Plan'!$F$60+BA112*'Location Plan'!$G$60+BB112*'Location Plan'!$H$60</f>
        <v>6</v>
      </c>
      <c r="BE112" s="20">
        <v>1</v>
      </c>
      <c r="BF112" s="20">
        <v>1</v>
      </c>
      <c r="BG112" s="20">
        <v>0</v>
      </c>
      <c r="BH112" s="20">
        <v>0</v>
      </c>
      <c r="BI112" s="20">
        <v>0</v>
      </c>
      <c r="BJ112" s="20">
        <v>0</v>
      </c>
      <c r="BK112" s="20">
        <v>0</v>
      </c>
      <c r="BL112" s="5">
        <f t="shared" si="13"/>
        <v>2</v>
      </c>
      <c r="BM112" s="25">
        <f>BE112*'Location Plan'!$B$60+BF112*'Location Plan'!$C$60+BG112*'Location Plan'!$D$60+BH112*'Location Plan'!$E$60+BI112*'Location Plan'!$F$60+BJ112*'Location Plan'!$G$60+BK112*'Location Plan'!$H$60</f>
        <v>2</v>
      </c>
    </row>
    <row r="113" spans="1:65" ht="13.5" customHeight="1">
      <c r="A113" s="115">
        <v>0.60069444444444398</v>
      </c>
      <c r="B113" s="116"/>
      <c r="C113" s="20">
        <v>3</v>
      </c>
      <c r="D113" s="20">
        <v>0</v>
      </c>
      <c r="E113" s="20">
        <v>0</v>
      </c>
      <c r="F113" s="20">
        <v>0</v>
      </c>
      <c r="G113" s="20">
        <v>0</v>
      </c>
      <c r="H113" s="20">
        <v>0</v>
      </c>
      <c r="I113" s="20">
        <v>0</v>
      </c>
      <c r="J113" s="5">
        <f t="shared" si="7"/>
        <v>3</v>
      </c>
      <c r="K113" s="25">
        <f>C113*'Location Plan'!$B$60+D113*'Location Plan'!$C$60+E113*'Location Plan'!$D$60+F113*'Location Plan'!$E$60+G113*'Location Plan'!$F$60+H113*'Location Plan'!$G$60+I113*'Location Plan'!$H$60</f>
        <v>3</v>
      </c>
      <c r="L113" s="20">
        <v>0</v>
      </c>
      <c r="M113" s="20">
        <v>0</v>
      </c>
      <c r="N113" s="20">
        <v>0</v>
      </c>
      <c r="O113" s="20">
        <v>0</v>
      </c>
      <c r="P113" s="20">
        <v>0</v>
      </c>
      <c r="Q113" s="20">
        <v>0</v>
      </c>
      <c r="R113" s="20">
        <v>0</v>
      </c>
      <c r="S113" s="5">
        <f t="shared" si="8"/>
        <v>0</v>
      </c>
      <c r="T113" s="25">
        <f>L113*'Location Plan'!$B$60+M113*'Location Plan'!$C$60+N113*'Location Plan'!$D$60+O113*'Location Plan'!$E$60+P113*'Location Plan'!$F$60+Q113*'Location Plan'!$G$60+R113*'Location Plan'!$H$60</f>
        <v>0</v>
      </c>
      <c r="U113" s="20">
        <v>0</v>
      </c>
      <c r="V113" s="20">
        <v>1</v>
      </c>
      <c r="W113" s="20">
        <v>0</v>
      </c>
      <c r="X113" s="20">
        <v>0</v>
      </c>
      <c r="Y113" s="20">
        <v>0</v>
      </c>
      <c r="Z113" s="20">
        <v>0</v>
      </c>
      <c r="AA113" s="20">
        <v>0</v>
      </c>
      <c r="AB113" s="5">
        <f t="shared" si="9"/>
        <v>1</v>
      </c>
      <c r="AC113" s="25">
        <f>U113*'Location Plan'!$B$60+V113*'Location Plan'!$C$60+W113*'Location Plan'!$D$60+X113*'Location Plan'!$E$60+Y113*'Location Plan'!$F$60+Z113*'Location Plan'!$G$60+AA113*'Location Plan'!$H$60</f>
        <v>1</v>
      </c>
      <c r="AD113" s="20">
        <v>3</v>
      </c>
      <c r="AE113" s="20">
        <v>1</v>
      </c>
      <c r="AF113" s="20">
        <v>0</v>
      </c>
      <c r="AG113" s="20">
        <v>0</v>
      </c>
      <c r="AH113" s="20">
        <v>0</v>
      </c>
      <c r="AI113" s="20">
        <v>0</v>
      </c>
      <c r="AJ113" s="20">
        <v>0</v>
      </c>
      <c r="AK113" s="5">
        <f t="shared" si="10"/>
        <v>4</v>
      </c>
      <c r="AL113" s="25">
        <f>AD113*'Location Plan'!$B$60+AE113*'Location Plan'!$C$60+AF113*'Location Plan'!$D$60+AG113*'Location Plan'!$E$60+AH113*'Location Plan'!$F$60+AI113*'Location Plan'!$G$60+AJ113*'Location Plan'!$H$60</f>
        <v>4</v>
      </c>
      <c r="AM113" s="27"/>
      <c r="AN113" s="27"/>
      <c r="AO113" s="27"/>
      <c r="AP113" s="27"/>
      <c r="AQ113" s="27"/>
      <c r="AR113" s="27"/>
      <c r="AS113" s="27"/>
      <c r="AT113" s="5">
        <f t="shared" si="11"/>
        <v>0</v>
      </c>
      <c r="AU113" s="25">
        <f>AM113*'Location Plan'!$B$60+AN113*'Location Plan'!$C$60+AO113*'Location Plan'!$D$60+AP113*'Location Plan'!$E$60+AQ113*'Location Plan'!$F$60+AR113*'Location Plan'!$G$60+AS113*'Location Plan'!$H$60</f>
        <v>0</v>
      </c>
      <c r="AV113" s="20">
        <v>2</v>
      </c>
      <c r="AW113" s="20">
        <v>2</v>
      </c>
      <c r="AX113" s="20">
        <v>0</v>
      </c>
      <c r="AY113" s="20">
        <v>0</v>
      </c>
      <c r="AZ113" s="20">
        <v>0</v>
      </c>
      <c r="BA113" s="20">
        <v>0</v>
      </c>
      <c r="BB113" s="20">
        <v>0</v>
      </c>
      <c r="BC113" s="5">
        <f t="shared" si="12"/>
        <v>4</v>
      </c>
      <c r="BD113" s="25">
        <f>AV113*'Location Plan'!$B$60+AW113*'Location Plan'!$C$60+AX113*'Location Plan'!$D$60+AY113*'Location Plan'!$E$60+AZ113*'Location Plan'!$F$60+BA113*'Location Plan'!$G$60+BB113*'Location Plan'!$H$60</f>
        <v>4</v>
      </c>
      <c r="BE113" s="20">
        <v>0</v>
      </c>
      <c r="BF113" s="20">
        <v>0</v>
      </c>
      <c r="BG113" s="20">
        <v>0</v>
      </c>
      <c r="BH113" s="20">
        <v>0</v>
      </c>
      <c r="BI113" s="20">
        <v>0</v>
      </c>
      <c r="BJ113" s="20">
        <v>0</v>
      </c>
      <c r="BK113" s="20">
        <v>0</v>
      </c>
      <c r="BL113" s="5">
        <f t="shared" si="13"/>
        <v>0</v>
      </c>
      <c r="BM113" s="25">
        <f>BE113*'Location Plan'!$B$60+BF113*'Location Plan'!$C$60+BG113*'Location Plan'!$D$60+BH113*'Location Plan'!$E$60+BI113*'Location Plan'!$F$60+BJ113*'Location Plan'!$G$60+BK113*'Location Plan'!$H$60</f>
        <v>0</v>
      </c>
    </row>
    <row r="114" spans="1:65" ht="13.5" customHeight="1">
      <c r="A114" s="115">
        <v>0.60416666666666596</v>
      </c>
      <c r="B114" s="116"/>
      <c r="C114" s="20">
        <v>0</v>
      </c>
      <c r="D114" s="20">
        <v>0</v>
      </c>
      <c r="E114" s="20">
        <v>0</v>
      </c>
      <c r="F114" s="20">
        <v>0</v>
      </c>
      <c r="G114" s="20">
        <v>0</v>
      </c>
      <c r="H114" s="20">
        <v>0</v>
      </c>
      <c r="I114" s="20">
        <v>0</v>
      </c>
      <c r="J114" s="5">
        <f t="shared" si="7"/>
        <v>0</v>
      </c>
      <c r="K114" s="25">
        <f>C114*'Location Plan'!$B$60+D114*'Location Plan'!$C$60+E114*'Location Plan'!$D$60+F114*'Location Plan'!$E$60+G114*'Location Plan'!$F$60+H114*'Location Plan'!$G$60+I114*'Location Plan'!$H$60</f>
        <v>0</v>
      </c>
      <c r="L114" s="20">
        <v>0</v>
      </c>
      <c r="M114" s="20">
        <v>0</v>
      </c>
      <c r="N114" s="20">
        <v>0</v>
      </c>
      <c r="O114" s="20">
        <v>0</v>
      </c>
      <c r="P114" s="20">
        <v>0</v>
      </c>
      <c r="Q114" s="20">
        <v>0</v>
      </c>
      <c r="R114" s="20">
        <v>0</v>
      </c>
      <c r="S114" s="5">
        <f t="shared" si="8"/>
        <v>0</v>
      </c>
      <c r="T114" s="25">
        <f>L114*'Location Plan'!$B$60+M114*'Location Plan'!$C$60+N114*'Location Plan'!$D$60+O114*'Location Plan'!$E$60+P114*'Location Plan'!$F$60+Q114*'Location Plan'!$G$60+R114*'Location Plan'!$H$60</f>
        <v>0</v>
      </c>
      <c r="U114" s="20">
        <v>1</v>
      </c>
      <c r="V114" s="20">
        <v>0</v>
      </c>
      <c r="W114" s="20">
        <v>0</v>
      </c>
      <c r="X114" s="20">
        <v>0</v>
      </c>
      <c r="Y114" s="20">
        <v>0</v>
      </c>
      <c r="Z114" s="20">
        <v>0</v>
      </c>
      <c r="AA114" s="20">
        <v>0</v>
      </c>
      <c r="AB114" s="5">
        <f t="shared" si="9"/>
        <v>1</v>
      </c>
      <c r="AC114" s="25">
        <f>U114*'Location Plan'!$B$60+V114*'Location Plan'!$C$60+W114*'Location Plan'!$D$60+X114*'Location Plan'!$E$60+Y114*'Location Plan'!$F$60+Z114*'Location Plan'!$G$60+AA114*'Location Plan'!$H$60</f>
        <v>1</v>
      </c>
      <c r="AD114" s="20">
        <v>0</v>
      </c>
      <c r="AE114" s="20">
        <v>0</v>
      </c>
      <c r="AF114" s="20">
        <v>0</v>
      </c>
      <c r="AG114" s="20">
        <v>0</v>
      </c>
      <c r="AH114" s="20">
        <v>0</v>
      </c>
      <c r="AI114" s="20">
        <v>0</v>
      </c>
      <c r="AJ114" s="20">
        <v>0</v>
      </c>
      <c r="AK114" s="5">
        <f t="shared" si="10"/>
        <v>0</v>
      </c>
      <c r="AL114" s="25">
        <f>AD114*'Location Plan'!$B$60+AE114*'Location Plan'!$C$60+AF114*'Location Plan'!$D$60+AG114*'Location Plan'!$E$60+AH114*'Location Plan'!$F$60+AI114*'Location Plan'!$G$60+AJ114*'Location Plan'!$H$60</f>
        <v>0</v>
      </c>
      <c r="AM114" s="27"/>
      <c r="AN114" s="27"/>
      <c r="AO114" s="27"/>
      <c r="AP114" s="27"/>
      <c r="AQ114" s="27"/>
      <c r="AR114" s="27"/>
      <c r="AS114" s="27"/>
      <c r="AT114" s="5">
        <f t="shared" si="11"/>
        <v>0</v>
      </c>
      <c r="AU114" s="25">
        <f>AM114*'Location Plan'!$B$60+AN114*'Location Plan'!$C$60+AO114*'Location Plan'!$D$60+AP114*'Location Plan'!$E$60+AQ114*'Location Plan'!$F$60+AR114*'Location Plan'!$G$60+AS114*'Location Plan'!$H$60</f>
        <v>0</v>
      </c>
      <c r="AV114" s="20">
        <v>0</v>
      </c>
      <c r="AW114" s="20">
        <v>0</v>
      </c>
      <c r="AX114" s="20">
        <v>0</v>
      </c>
      <c r="AY114" s="20">
        <v>0</v>
      </c>
      <c r="AZ114" s="20">
        <v>0</v>
      </c>
      <c r="BA114" s="20">
        <v>0</v>
      </c>
      <c r="BB114" s="20">
        <v>0</v>
      </c>
      <c r="BC114" s="5">
        <f t="shared" si="12"/>
        <v>0</v>
      </c>
      <c r="BD114" s="25">
        <f>AV114*'Location Plan'!$B$60+AW114*'Location Plan'!$C$60+AX114*'Location Plan'!$D$60+AY114*'Location Plan'!$E$60+AZ114*'Location Plan'!$F$60+BA114*'Location Plan'!$G$60+BB114*'Location Plan'!$H$60</f>
        <v>0</v>
      </c>
      <c r="BE114" s="20">
        <v>0</v>
      </c>
      <c r="BF114" s="20">
        <v>0</v>
      </c>
      <c r="BG114" s="20">
        <v>0</v>
      </c>
      <c r="BH114" s="20">
        <v>0</v>
      </c>
      <c r="BI114" s="20">
        <v>0</v>
      </c>
      <c r="BJ114" s="20">
        <v>0</v>
      </c>
      <c r="BK114" s="20">
        <v>0</v>
      </c>
      <c r="BL114" s="5">
        <f t="shared" si="13"/>
        <v>0</v>
      </c>
      <c r="BM114" s="25">
        <f>BE114*'Location Plan'!$B$60+BF114*'Location Plan'!$C$60+BG114*'Location Plan'!$D$60+BH114*'Location Plan'!$E$60+BI114*'Location Plan'!$F$60+BJ114*'Location Plan'!$G$60+BK114*'Location Plan'!$H$60</f>
        <v>0</v>
      </c>
    </row>
    <row r="115" spans="1:65" ht="13.5" customHeight="1">
      <c r="A115" s="115">
        <v>0.60763888888888895</v>
      </c>
      <c r="B115" s="116"/>
      <c r="C115" s="20">
        <v>4</v>
      </c>
      <c r="D115" s="20">
        <v>1</v>
      </c>
      <c r="E115" s="20">
        <v>0</v>
      </c>
      <c r="F115" s="20">
        <v>0</v>
      </c>
      <c r="G115" s="20">
        <v>0</v>
      </c>
      <c r="H115" s="20">
        <v>0</v>
      </c>
      <c r="I115" s="20">
        <v>0</v>
      </c>
      <c r="J115" s="5">
        <f t="shared" si="7"/>
        <v>5</v>
      </c>
      <c r="K115" s="25">
        <f>C115*'Location Plan'!$B$60+D115*'Location Plan'!$C$60+E115*'Location Plan'!$D$60+F115*'Location Plan'!$E$60+G115*'Location Plan'!$F$60+H115*'Location Plan'!$G$60+I115*'Location Plan'!$H$60</f>
        <v>5</v>
      </c>
      <c r="L115" s="20">
        <v>0</v>
      </c>
      <c r="M115" s="20">
        <v>0</v>
      </c>
      <c r="N115" s="20">
        <v>0</v>
      </c>
      <c r="O115" s="20">
        <v>0</v>
      </c>
      <c r="P115" s="20">
        <v>0</v>
      </c>
      <c r="Q115" s="20">
        <v>0</v>
      </c>
      <c r="R115" s="20">
        <v>0</v>
      </c>
      <c r="S115" s="5">
        <f t="shared" si="8"/>
        <v>0</v>
      </c>
      <c r="T115" s="25">
        <f>L115*'Location Plan'!$B$60+M115*'Location Plan'!$C$60+N115*'Location Plan'!$D$60+O115*'Location Plan'!$E$60+P115*'Location Plan'!$F$60+Q115*'Location Plan'!$G$60+R115*'Location Plan'!$H$60</f>
        <v>0</v>
      </c>
      <c r="U115" s="20">
        <v>10</v>
      </c>
      <c r="V115" s="20">
        <v>2</v>
      </c>
      <c r="W115" s="20">
        <v>0</v>
      </c>
      <c r="X115" s="20">
        <v>0</v>
      </c>
      <c r="Y115" s="20">
        <v>0</v>
      </c>
      <c r="Z115" s="20">
        <v>1</v>
      </c>
      <c r="AA115" s="20">
        <v>0</v>
      </c>
      <c r="AB115" s="5">
        <f t="shared" si="9"/>
        <v>13</v>
      </c>
      <c r="AC115" s="25">
        <f>U115*'Location Plan'!$B$60+V115*'Location Plan'!$C$60+W115*'Location Plan'!$D$60+X115*'Location Plan'!$E$60+Y115*'Location Plan'!$F$60+Z115*'Location Plan'!$G$60+AA115*'Location Plan'!$H$60</f>
        <v>12.4</v>
      </c>
      <c r="AD115" s="20">
        <v>6</v>
      </c>
      <c r="AE115" s="20">
        <v>0</v>
      </c>
      <c r="AF115" s="20">
        <v>0</v>
      </c>
      <c r="AG115" s="20">
        <v>0</v>
      </c>
      <c r="AH115" s="20">
        <v>0</v>
      </c>
      <c r="AI115" s="20">
        <v>0</v>
      </c>
      <c r="AJ115" s="20">
        <v>0</v>
      </c>
      <c r="AK115" s="5">
        <f t="shared" si="10"/>
        <v>6</v>
      </c>
      <c r="AL115" s="25">
        <f>AD115*'Location Plan'!$B$60+AE115*'Location Plan'!$C$60+AF115*'Location Plan'!$D$60+AG115*'Location Plan'!$E$60+AH115*'Location Plan'!$F$60+AI115*'Location Plan'!$G$60+AJ115*'Location Plan'!$H$60</f>
        <v>6</v>
      </c>
      <c r="AM115" s="27"/>
      <c r="AN115" s="27"/>
      <c r="AO115" s="27"/>
      <c r="AP115" s="27"/>
      <c r="AQ115" s="27"/>
      <c r="AR115" s="27"/>
      <c r="AS115" s="27"/>
      <c r="AT115" s="5">
        <f t="shared" si="11"/>
        <v>0</v>
      </c>
      <c r="AU115" s="25">
        <f>AM115*'Location Plan'!$B$60+AN115*'Location Plan'!$C$60+AO115*'Location Plan'!$D$60+AP115*'Location Plan'!$E$60+AQ115*'Location Plan'!$F$60+AR115*'Location Plan'!$G$60+AS115*'Location Plan'!$H$60</f>
        <v>0</v>
      </c>
      <c r="AV115" s="20">
        <v>1</v>
      </c>
      <c r="AW115" s="20">
        <v>1</v>
      </c>
      <c r="AX115" s="20">
        <v>0</v>
      </c>
      <c r="AY115" s="20">
        <v>0</v>
      </c>
      <c r="AZ115" s="20">
        <v>0</v>
      </c>
      <c r="BA115" s="20">
        <v>0</v>
      </c>
      <c r="BB115" s="20">
        <v>0</v>
      </c>
      <c r="BC115" s="5">
        <f t="shared" si="12"/>
        <v>2</v>
      </c>
      <c r="BD115" s="25">
        <f>AV115*'Location Plan'!$B$60+AW115*'Location Plan'!$C$60+AX115*'Location Plan'!$D$60+AY115*'Location Plan'!$E$60+AZ115*'Location Plan'!$F$60+BA115*'Location Plan'!$G$60+BB115*'Location Plan'!$H$60</f>
        <v>2</v>
      </c>
      <c r="BE115" s="20">
        <v>0</v>
      </c>
      <c r="BF115" s="20">
        <v>1</v>
      </c>
      <c r="BG115" s="20">
        <v>0</v>
      </c>
      <c r="BH115" s="20">
        <v>0</v>
      </c>
      <c r="BI115" s="20">
        <v>0</v>
      </c>
      <c r="BJ115" s="20">
        <v>0</v>
      </c>
      <c r="BK115" s="20">
        <v>0</v>
      </c>
      <c r="BL115" s="5">
        <f t="shared" si="13"/>
        <v>1</v>
      </c>
      <c r="BM115" s="25">
        <f>BE115*'Location Plan'!$B$60+BF115*'Location Plan'!$C$60+BG115*'Location Plan'!$D$60+BH115*'Location Plan'!$E$60+BI115*'Location Plan'!$F$60+BJ115*'Location Plan'!$G$60+BK115*'Location Plan'!$H$60</f>
        <v>1</v>
      </c>
    </row>
    <row r="116" spans="1:65" ht="13.5" customHeight="1">
      <c r="A116" s="115">
        <v>0.61111111111111105</v>
      </c>
      <c r="B116" s="116"/>
      <c r="C116" s="20">
        <v>5</v>
      </c>
      <c r="D116" s="20">
        <v>0</v>
      </c>
      <c r="E116" s="20">
        <v>0</v>
      </c>
      <c r="F116" s="20">
        <v>0</v>
      </c>
      <c r="G116" s="20">
        <v>0</v>
      </c>
      <c r="H116" s="20">
        <v>0</v>
      </c>
      <c r="I116" s="20">
        <v>0</v>
      </c>
      <c r="J116" s="5">
        <f t="shared" si="7"/>
        <v>5</v>
      </c>
      <c r="K116" s="25">
        <f>C116*'Location Plan'!$B$60+D116*'Location Plan'!$C$60+E116*'Location Plan'!$D$60+F116*'Location Plan'!$E$60+G116*'Location Plan'!$F$60+H116*'Location Plan'!$G$60+I116*'Location Plan'!$H$60</f>
        <v>5</v>
      </c>
      <c r="L116" s="20">
        <v>0</v>
      </c>
      <c r="M116" s="20">
        <v>0</v>
      </c>
      <c r="N116" s="20">
        <v>0</v>
      </c>
      <c r="O116" s="20">
        <v>0</v>
      </c>
      <c r="P116" s="20">
        <v>0</v>
      </c>
      <c r="Q116" s="20">
        <v>0</v>
      </c>
      <c r="R116" s="20">
        <v>0</v>
      </c>
      <c r="S116" s="5">
        <f t="shared" si="8"/>
        <v>0</v>
      </c>
      <c r="T116" s="25">
        <f>L116*'Location Plan'!$B$60+M116*'Location Plan'!$C$60+N116*'Location Plan'!$D$60+O116*'Location Plan'!$E$60+P116*'Location Plan'!$F$60+Q116*'Location Plan'!$G$60+R116*'Location Plan'!$H$60</f>
        <v>0</v>
      </c>
      <c r="U116" s="20">
        <v>2</v>
      </c>
      <c r="V116" s="20">
        <v>1</v>
      </c>
      <c r="W116" s="20">
        <v>0</v>
      </c>
      <c r="X116" s="20">
        <v>0</v>
      </c>
      <c r="Y116" s="20">
        <v>0</v>
      </c>
      <c r="Z116" s="20">
        <v>0</v>
      </c>
      <c r="AA116" s="20">
        <v>0</v>
      </c>
      <c r="AB116" s="5">
        <f t="shared" si="9"/>
        <v>3</v>
      </c>
      <c r="AC116" s="25">
        <f>U116*'Location Plan'!$B$60+V116*'Location Plan'!$C$60+W116*'Location Plan'!$D$60+X116*'Location Plan'!$E$60+Y116*'Location Plan'!$F$60+Z116*'Location Plan'!$G$60+AA116*'Location Plan'!$H$60</f>
        <v>3</v>
      </c>
      <c r="AD116" s="20">
        <v>0</v>
      </c>
      <c r="AE116" s="20">
        <v>0</v>
      </c>
      <c r="AF116" s="20">
        <v>0</v>
      </c>
      <c r="AG116" s="20">
        <v>0</v>
      </c>
      <c r="AH116" s="20">
        <v>0</v>
      </c>
      <c r="AI116" s="20">
        <v>0</v>
      </c>
      <c r="AJ116" s="20">
        <v>0</v>
      </c>
      <c r="AK116" s="5">
        <f t="shared" si="10"/>
        <v>0</v>
      </c>
      <c r="AL116" s="25">
        <f>AD116*'Location Plan'!$B$60+AE116*'Location Plan'!$C$60+AF116*'Location Plan'!$D$60+AG116*'Location Plan'!$E$60+AH116*'Location Plan'!$F$60+AI116*'Location Plan'!$G$60+AJ116*'Location Plan'!$H$60</f>
        <v>0</v>
      </c>
      <c r="AM116" s="27"/>
      <c r="AN116" s="27"/>
      <c r="AO116" s="27"/>
      <c r="AP116" s="27"/>
      <c r="AQ116" s="27"/>
      <c r="AR116" s="27"/>
      <c r="AS116" s="27"/>
      <c r="AT116" s="5">
        <f t="shared" si="11"/>
        <v>0</v>
      </c>
      <c r="AU116" s="25">
        <f>AM116*'Location Plan'!$B$60+AN116*'Location Plan'!$C$60+AO116*'Location Plan'!$D$60+AP116*'Location Plan'!$E$60+AQ116*'Location Plan'!$F$60+AR116*'Location Plan'!$G$60+AS116*'Location Plan'!$H$60</f>
        <v>0</v>
      </c>
      <c r="AV116" s="20">
        <v>4</v>
      </c>
      <c r="AW116" s="20">
        <v>2</v>
      </c>
      <c r="AX116" s="20">
        <v>0</v>
      </c>
      <c r="AY116" s="20">
        <v>0</v>
      </c>
      <c r="AZ116" s="20">
        <v>0</v>
      </c>
      <c r="BA116" s="20">
        <v>0</v>
      </c>
      <c r="BB116" s="20">
        <v>0</v>
      </c>
      <c r="BC116" s="5">
        <f t="shared" si="12"/>
        <v>6</v>
      </c>
      <c r="BD116" s="25">
        <f>AV116*'Location Plan'!$B$60+AW116*'Location Plan'!$C$60+AX116*'Location Plan'!$D$60+AY116*'Location Plan'!$E$60+AZ116*'Location Plan'!$F$60+BA116*'Location Plan'!$G$60+BB116*'Location Plan'!$H$60</f>
        <v>6</v>
      </c>
      <c r="BE116" s="20">
        <v>2</v>
      </c>
      <c r="BF116" s="20">
        <v>0</v>
      </c>
      <c r="BG116" s="20">
        <v>0</v>
      </c>
      <c r="BH116" s="20">
        <v>0</v>
      </c>
      <c r="BI116" s="20">
        <v>0</v>
      </c>
      <c r="BJ116" s="20">
        <v>0</v>
      </c>
      <c r="BK116" s="20">
        <v>0</v>
      </c>
      <c r="BL116" s="5">
        <f t="shared" si="13"/>
        <v>2</v>
      </c>
      <c r="BM116" s="25">
        <f>BE116*'Location Plan'!$B$60+BF116*'Location Plan'!$C$60+BG116*'Location Plan'!$D$60+BH116*'Location Plan'!$E$60+BI116*'Location Plan'!$F$60+BJ116*'Location Plan'!$G$60+BK116*'Location Plan'!$H$60</f>
        <v>2</v>
      </c>
    </row>
    <row r="117" spans="1:65" ht="13.5" customHeight="1">
      <c r="A117" s="115">
        <v>0.61458333333333304</v>
      </c>
      <c r="B117" s="116"/>
      <c r="C117" s="20">
        <v>1</v>
      </c>
      <c r="D117" s="20">
        <v>0</v>
      </c>
      <c r="E117" s="20">
        <v>0</v>
      </c>
      <c r="F117" s="20">
        <v>0</v>
      </c>
      <c r="G117" s="20">
        <v>0</v>
      </c>
      <c r="H117" s="20">
        <v>0</v>
      </c>
      <c r="I117" s="20">
        <v>0</v>
      </c>
      <c r="J117" s="5">
        <f t="shared" si="7"/>
        <v>1</v>
      </c>
      <c r="K117" s="25">
        <f>C117*'Location Plan'!$B$60+D117*'Location Plan'!$C$60+E117*'Location Plan'!$D$60+F117*'Location Plan'!$E$60+G117*'Location Plan'!$F$60+H117*'Location Plan'!$G$60+I117*'Location Plan'!$H$60</f>
        <v>1</v>
      </c>
      <c r="L117" s="20">
        <v>0</v>
      </c>
      <c r="M117" s="20">
        <v>0</v>
      </c>
      <c r="N117" s="20">
        <v>0</v>
      </c>
      <c r="O117" s="20">
        <v>0</v>
      </c>
      <c r="P117" s="20">
        <v>0</v>
      </c>
      <c r="Q117" s="20">
        <v>0</v>
      </c>
      <c r="R117" s="20">
        <v>0</v>
      </c>
      <c r="S117" s="5">
        <f t="shared" si="8"/>
        <v>0</v>
      </c>
      <c r="T117" s="25">
        <f>L117*'Location Plan'!$B$60+M117*'Location Plan'!$C$60+N117*'Location Plan'!$D$60+O117*'Location Plan'!$E$60+P117*'Location Plan'!$F$60+Q117*'Location Plan'!$G$60+R117*'Location Plan'!$H$60</f>
        <v>0</v>
      </c>
      <c r="U117" s="20">
        <v>3</v>
      </c>
      <c r="V117" s="20">
        <v>1</v>
      </c>
      <c r="W117" s="20">
        <v>0</v>
      </c>
      <c r="X117" s="20">
        <v>0</v>
      </c>
      <c r="Y117" s="20">
        <v>0</v>
      </c>
      <c r="Z117" s="20">
        <v>0</v>
      </c>
      <c r="AA117" s="20">
        <v>0</v>
      </c>
      <c r="AB117" s="5">
        <f t="shared" si="9"/>
        <v>4</v>
      </c>
      <c r="AC117" s="25">
        <f>U117*'Location Plan'!$B$60+V117*'Location Plan'!$C$60+W117*'Location Plan'!$D$60+X117*'Location Plan'!$E$60+Y117*'Location Plan'!$F$60+Z117*'Location Plan'!$G$60+AA117*'Location Plan'!$H$60</f>
        <v>4</v>
      </c>
      <c r="AD117" s="20">
        <v>3</v>
      </c>
      <c r="AE117" s="20">
        <v>0</v>
      </c>
      <c r="AF117" s="20">
        <v>1</v>
      </c>
      <c r="AG117" s="20">
        <v>0</v>
      </c>
      <c r="AH117" s="20">
        <v>0</v>
      </c>
      <c r="AI117" s="20">
        <v>0</v>
      </c>
      <c r="AJ117" s="20">
        <v>0</v>
      </c>
      <c r="AK117" s="5">
        <f t="shared" si="10"/>
        <v>4</v>
      </c>
      <c r="AL117" s="25">
        <f>AD117*'Location Plan'!$B$60+AE117*'Location Plan'!$C$60+AF117*'Location Plan'!$D$60+AG117*'Location Plan'!$E$60+AH117*'Location Plan'!$F$60+AI117*'Location Plan'!$G$60+AJ117*'Location Plan'!$H$60</f>
        <v>4.9000000000000004</v>
      </c>
      <c r="AM117" s="27"/>
      <c r="AN117" s="27"/>
      <c r="AO117" s="27"/>
      <c r="AP117" s="27"/>
      <c r="AQ117" s="27"/>
      <c r="AR117" s="27"/>
      <c r="AS117" s="27"/>
      <c r="AT117" s="5">
        <f t="shared" si="11"/>
        <v>0</v>
      </c>
      <c r="AU117" s="25">
        <f>AM117*'Location Plan'!$B$60+AN117*'Location Plan'!$C$60+AO117*'Location Plan'!$D$60+AP117*'Location Plan'!$E$60+AQ117*'Location Plan'!$F$60+AR117*'Location Plan'!$G$60+AS117*'Location Plan'!$H$60</f>
        <v>0</v>
      </c>
      <c r="AV117" s="20">
        <v>2</v>
      </c>
      <c r="AW117" s="20">
        <v>0</v>
      </c>
      <c r="AX117" s="20">
        <v>0</v>
      </c>
      <c r="AY117" s="20">
        <v>0</v>
      </c>
      <c r="AZ117" s="20">
        <v>0</v>
      </c>
      <c r="BA117" s="20">
        <v>0</v>
      </c>
      <c r="BB117" s="20">
        <v>0</v>
      </c>
      <c r="BC117" s="5">
        <f t="shared" si="12"/>
        <v>2</v>
      </c>
      <c r="BD117" s="25">
        <f>AV117*'Location Plan'!$B$60+AW117*'Location Plan'!$C$60+AX117*'Location Plan'!$D$60+AY117*'Location Plan'!$E$60+AZ117*'Location Plan'!$F$60+BA117*'Location Plan'!$G$60+BB117*'Location Plan'!$H$60</f>
        <v>2</v>
      </c>
      <c r="BE117" s="20">
        <v>0</v>
      </c>
      <c r="BF117" s="20">
        <v>0</v>
      </c>
      <c r="BG117" s="20">
        <v>0</v>
      </c>
      <c r="BH117" s="20">
        <v>0</v>
      </c>
      <c r="BI117" s="20">
        <v>0</v>
      </c>
      <c r="BJ117" s="20">
        <v>0</v>
      </c>
      <c r="BK117" s="20">
        <v>0</v>
      </c>
      <c r="BL117" s="5">
        <f t="shared" si="13"/>
        <v>0</v>
      </c>
      <c r="BM117" s="25">
        <f>BE117*'Location Plan'!$B$60+BF117*'Location Plan'!$C$60+BG117*'Location Plan'!$D$60+BH117*'Location Plan'!$E$60+BI117*'Location Plan'!$F$60+BJ117*'Location Plan'!$G$60+BK117*'Location Plan'!$H$60</f>
        <v>0</v>
      </c>
    </row>
    <row r="118" spans="1:65" ht="13.5" customHeight="1">
      <c r="A118" s="115">
        <v>0.61805555555555503</v>
      </c>
      <c r="B118" s="116"/>
      <c r="C118" s="20">
        <v>1</v>
      </c>
      <c r="D118" s="20">
        <v>0</v>
      </c>
      <c r="E118" s="20">
        <v>0</v>
      </c>
      <c r="F118" s="20">
        <v>0</v>
      </c>
      <c r="G118" s="20">
        <v>0</v>
      </c>
      <c r="H118" s="20">
        <v>0</v>
      </c>
      <c r="I118" s="20">
        <v>0</v>
      </c>
      <c r="J118" s="5">
        <f t="shared" si="7"/>
        <v>1</v>
      </c>
      <c r="K118" s="25">
        <f>C118*'Location Plan'!$B$60+D118*'Location Plan'!$C$60+E118*'Location Plan'!$D$60+F118*'Location Plan'!$E$60+G118*'Location Plan'!$F$60+H118*'Location Plan'!$G$60+I118*'Location Plan'!$H$60</f>
        <v>1</v>
      </c>
      <c r="L118" s="20">
        <v>0</v>
      </c>
      <c r="M118" s="20">
        <v>0</v>
      </c>
      <c r="N118" s="20">
        <v>0</v>
      </c>
      <c r="O118" s="20">
        <v>0</v>
      </c>
      <c r="P118" s="20">
        <v>0</v>
      </c>
      <c r="Q118" s="20">
        <v>0</v>
      </c>
      <c r="R118" s="20">
        <v>0</v>
      </c>
      <c r="S118" s="5">
        <f t="shared" si="8"/>
        <v>0</v>
      </c>
      <c r="T118" s="25">
        <f>L118*'Location Plan'!$B$60+M118*'Location Plan'!$C$60+N118*'Location Plan'!$D$60+O118*'Location Plan'!$E$60+P118*'Location Plan'!$F$60+Q118*'Location Plan'!$G$60+R118*'Location Plan'!$H$60</f>
        <v>0</v>
      </c>
      <c r="U118" s="20">
        <v>2</v>
      </c>
      <c r="V118" s="20">
        <v>1</v>
      </c>
      <c r="W118" s="20">
        <v>0</v>
      </c>
      <c r="X118" s="20">
        <v>0</v>
      </c>
      <c r="Y118" s="20">
        <v>0</v>
      </c>
      <c r="Z118" s="20">
        <v>0</v>
      </c>
      <c r="AA118" s="20">
        <v>0</v>
      </c>
      <c r="AB118" s="5">
        <f t="shared" si="9"/>
        <v>3</v>
      </c>
      <c r="AC118" s="25">
        <f>U118*'Location Plan'!$B$60+V118*'Location Plan'!$C$60+W118*'Location Plan'!$D$60+X118*'Location Plan'!$E$60+Y118*'Location Plan'!$F$60+Z118*'Location Plan'!$G$60+AA118*'Location Plan'!$H$60</f>
        <v>3</v>
      </c>
      <c r="AD118" s="20">
        <v>4</v>
      </c>
      <c r="AE118" s="20">
        <v>2</v>
      </c>
      <c r="AF118" s="20">
        <v>0</v>
      </c>
      <c r="AG118" s="20">
        <v>0</v>
      </c>
      <c r="AH118" s="20">
        <v>1</v>
      </c>
      <c r="AI118" s="20">
        <v>0</v>
      </c>
      <c r="AJ118" s="20">
        <v>0</v>
      </c>
      <c r="AK118" s="5">
        <f t="shared" si="10"/>
        <v>7</v>
      </c>
      <c r="AL118" s="25">
        <f>AD118*'Location Plan'!$B$60+AE118*'Location Plan'!$C$60+AF118*'Location Plan'!$D$60+AG118*'Location Plan'!$E$60+AH118*'Location Plan'!$F$60+AI118*'Location Plan'!$G$60+AJ118*'Location Plan'!$H$60</f>
        <v>8.5</v>
      </c>
      <c r="AM118" s="27"/>
      <c r="AN118" s="27"/>
      <c r="AO118" s="27"/>
      <c r="AP118" s="27"/>
      <c r="AQ118" s="27"/>
      <c r="AR118" s="27"/>
      <c r="AS118" s="27"/>
      <c r="AT118" s="5">
        <f t="shared" si="11"/>
        <v>0</v>
      </c>
      <c r="AU118" s="25">
        <f>AM118*'Location Plan'!$B$60+AN118*'Location Plan'!$C$60+AO118*'Location Plan'!$D$60+AP118*'Location Plan'!$E$60+AQ118*'Location Plan'!$F$60+AR118*'Location Plan'!$G$60+AS118*'Location Plan'!$H$60</f>
        <v>0</v>
      </c>
      <c r="AV118" s="20">
        <v>2</v>
      </c>
      <c r="AW118" s="20">
        <v>0</v>
      </c>
      <c r="AX118" s="20">
        <v>0</v>
      </c>
      <c r="AY118" s="20">
        <v>0</v>
      </c>
      <c r="AZ118" s="20">
        <v>0</v>
      </c>
      <c r="BA118" s="20">
        <v>0</v>
      </c>
      <c r="BB118" s="20">
        <v>0</v>
      </c>
      <c r="BC118" s="5">
        <f t="shared" si="12"/>
        <v>2</v>
      </c>
      <c r="BD118" s="25">
        <f>AV118*'Location Plan'!$B$60+AW118*'Location Plan'!$C$60+AX118*'Location Plan'!$D$60+AY118*'Location Plan'!$E$60+AZ118*'Location Plan'!$F$60+BA118*'Location Plan'!$G$60+BB118*'Location Plan'!$H$60</f>
        <v>2</v>
      </c>
      <c r="BE118" s="20">
        <v>0</v>
      </c>
      <c r="BF118" s="20">
        <v>0</v>
      </c>
      <c r="BG118" s="20">
        <v>0</v>
      </c>
      <c r="BH118" s="20">
        <v>0</v>
      </c>
      <c r="BI118" s="20">
        <v>0</v>
      </c>
      <c r="BJ118" s="20">
        <v>0</v>
      </c>
      <c r="BK118" s="20">
        <v>0</v>
      </c>
      <c r="BL118" s="5">
        <f t="shared" si="13"/>
        <v>0</v>
      </c>
      <c r="BM118" s="25">
        <f>BE118*'Location Plan'!$B$60+BF118*'Location Plan'!$C$60+BG118*'Location Plan'!$D$60+BH118*'Location Plan'!$E$60+BI118*'Location Plan'!$F$60+BJ118*'Location Plan'!$G$60+BK118*'Location Plan'!$H$60</f>
        <v>0</v>
      </c>
    </row>
    <row r="119" spans="1:65" ht="13.5" customHeight="1">
      <c r="A119" s="115">
        <v>0.62152777777777701</v>
      </c>
      <c r="B119" s="116"/>
      <c r="C119" s="20">
        <v>1</v>
      </c>
      <c r="D119" s="20">
        <v>1</v>
      </c>
      <c r="E119" s="20">
        <v>0</v>
      </c>
      <c r="F119" s="20">
        <v>0</v>
      </c>
      <c r="G119" s="20">
        <v>0</v>
      </c>
      <c r="H119" s="20">
        <v>0</v>
      </c>
      <c r="I119" s="20">
        <v>0</v>
      </c>
      <c r="J119" s="5">
        <f t="shared" si="7"/>
        <v>2</v>
      </c>
      <c r="K119" s="25">
        <f>C119*'Location Plan'!$B$60+D119*'Location Plan'!$C$60+E119*'Location Plan'!$D$60+F119*'Location Plan'!$E$60+G119*'Location Plan'!$F$60+H119*'Location Plan'!$G$60+I119*'Location Plan'!$H$60</f>
        <v>2</v>
      </c>
      <c r="L119" s="20">
        <v>0</v>
      </c>
      <c r="M119" s="20">
        <v>0</v>
      </c>
      <c r="N119" s="20">
        <v>0</v>
      </c>
      <c r="O119" s="20">
        <v>0</v>
      </c>
      <c r="P119" s="20">
        <v>0</v>
      </c>
      <c r="Q119" s="20">
        <v>0</v>
      </c>
      <c r="R119" s="20">
        <v>0</v>
      </c>
      <c r="S119" s="5">
        <f t="shared" si="8"/>
        <v>0</v>
      </c>
      <c r="T119" s="25">
        <f>L119*'Location Plan'!$B$60+M119*'Location Plan'!$C$60+N119*'Location Plan'!$D$60+O119*'Location Plan'!$E$60+P119*'Location Plan'!$F$60+Q119*'Location Plan'!$G$60+R119*'Location Plan'!$H$60</f>
        <v>0</v>
      </c>
      <c r="U119" s="20">
        <v>3</v>
      </c>
      <c r="V119" s="20">
        <v>1</v>
      </c>
      <c r="W119" s="20">
        <v>0</v>
      </c>
      <c r="X119" s="20">
        <v>0</v>
      </c>
      <c r="Y119" s="20">
        <v>0</v>
      </c>
      <c r="Z119" s="20">
        <v>0</v>
      </c>
      <c r="AA119" s="20">
        <v>0</v>
      </c>
      <c r="AB119" s="5">
        <f t="shared" si="9"/>
        <v>4</v>
      </c>
      <c r="AC119" s="25">
        <f>U119*'Location Plan'!$B$60+V119*'Location Plan'!$C$60+W119*'Location Plan'!$D$60+X119*'Location Plan'!$E$60+Y119*'Location Plan'!$F$60+Z119*'Location Plan'!$G$60+AA119*'Location Plan'!$H$60</f>
        <v>4</v>
      </c>
      <c r="AD119" s="20">
        <v>4</v>
      </c>
      <c r="AE119" s="20">
        <v>0</v>
      </c>
      <c r="AF119" s="20">
        <v>0</v>
      </c>
      <c r="AG119" s="20">
        <v>0</v>
      </c>
      <c r="AH119" s="20">
        <v>0</v>
      </c>
      <c r="AI119" s="20">
        <v>0</v>
      </c>
      <c r="AJ119" s="20">
        <v>0</v>
      </c>
      <c r="AK119" s="5">
        <f t="shared" si="10"/>
        <v>4</v>
      </c>
      <c r="AL119" s="25">
        <f>AD119*'Location Plan'!$B$60+AE119*'Location Plan'!$C$60+AF119*'Location Plan'!$D$60+AG119*'Location Plan'!$E$60+AH119*'Location Plan'!$F$60+AI119*'Location Plan'!$G$60+AJ119*'Location Plan'!$H$60</f>
        <v>4</v>
      </c>
      <c r="AM119" s="27"/>
      <c r="AN119" s="27"/>
      <c r="AO119" s="27"/>
      <c r="AP119" s="27"/>
      <c r="AQ119" s="27"/>
      <c r="AR119" s="27"/>
      <c r="AS119" s="27"/>
      <c r="AT119" s="5">
        <f t="shared" si="11"/>
        <v>0</v>
      </c>
      <c r="AU119" s="25">
        <f>AM119*'Location Plan'!$B$60+AN119*'Location Plan'!$C$60+AO119*'Location Plan'!$D$60+AP119*'Location Plan'!$E$60+AQ119*'Location Plan'!$F$60+AR119*'Location Plan'!$G$60+AS119*'Location Plan'!$H$60</f>
        <v>0</v>
      </c>
      <c r="AV119" s="20">
        <v>2</v>
      </c>
      <c r="AW119" s="20">
        <v>0</v>
      </c>
      <c r="AX119" s="20">
        <v>0</v>
      </c>
      <c r="AY119" s="20">
        <v>0</v>
      </c>
      <c r="AZ119" s="20">
        <v>0</v>
      </c>
      <c r="BA119" s="20">
        <v>0</v>
      </c>
      <c r="BB119" s="20">
        <v>0</v>
      </c>
      <c r="BC119" s="5">
        <f t="shared" si="12"/>
        <v>2</v>
      </c>
      <c r="BD119" s="25">
        <f>AV119*'Location Plan'!$B$60+AW119*'Location Plan'!$C$60+AX119*'Location Plan'!$D$60+AY119*'Location Plan'!$E$60+AZ119*'Location Plan'!$F$60+BA119*'Location Plan'!$G$60+BB119*'Location Plan'!$H$60</f>
        <v>2</v>
      </c>
      <c r="BE119" s="20">
        <v>0</v>
      </c>
      <c r="BF119" s="20">
        <v>0</v>
      </c>
      <c r="BG119" s="20">
        <v>0</v>
      </c>
      <c r="BH119" s="20">
        <v>0</v>
      </c>
      <c r="BI119" s="20">
        <v>0</v>
      </c>
      <c r="BJ119" s="20">
        <v>0</v>
      </c>
      <c r="BK119" s="20">
        <v>0</v>
      </c>
      <c r="BL119" s="5">
        <f t="shared" si="13"/>
        <v>0</v>
      </c>
      <c r="BM119" s="25">
        <f>BE119*'Location Plan'!$B$60+BF119*'Location Plan'!$C$60+BG119*'Location Plan'!$D$60+BH119*'Location Plan'!$E$60+BI119*'Location Plan'!$F$60+BJ119*'Location Plan'!$G$60+BK119*'Location Plan'!$H$60</f>
        <v>0</v>
      </c>
    </row>
    <row r="120" spans="1:65" ht="13.5" customHeight="1">
      <c r="A120" s="115">
        <v>0.625</v>
      </c>
      <c r="B120" s="116"/>
      <c r="C120" s="20">
        <v>0</v>
      </c>
      <c r="D120" s="20">
        <v>0</v>
      </c>
      <c r="E120" s="20">
        <v>0</v>
      </c>
      <c r="F120" s="20">
        <v>0</v>
      </c>
      <c r="G120" s="20">
        <v>0</v>
      </c>
      <c r="H120" s="20">
        <v>0</v>
      </c>
      <c r="I120" s="20">
        <v>0</v>
      </c>
      <c r="J120" s="5">
        <f t="shared" si="7"/>
        <v>0</v>
      </c>
      <c r="K120" s="25">
        <f>C120*'Location Plan'!$B$60+D120*'Location Plan'!$C$60+E120*'Location Plan'!$D$60+F120*'Location Plan'!$E$60+G120*'Location Plan'!$F$60+H120*'Location Plan'!$G$60+I120*'Location Plan'!$H$60</f>
        <v>0</v>
      </c>
      <c r="L120" s="20">
        <v>0</v>
      </c>
      <c r="M120" s="20">
        <v>0</v>
      </c>
      <c r="N120" s="20">
        <v>0</v>
      </c>
      <c r="O120" s="20">
        <v>0</v>
      </c>
      <c r="P120" s="20">
        <v>0</v>
      </c>
      <c r="Q120" s="20">
        <v>0</v>
      </c>
      <c r="R120" s="20">
        <v>0</v>
      </c>
      <c r="S120" s="5">
        <f t="shared" si="8"/>
        <v>0</v>
      </c>
      <c r="T120" s="25">
        <f>L120*'Location Plan'!$B$60+M120*'Location Plan'!$C$60+N120*'Location Plan'!$D$60+O120*'Location Plan'!$E$60+P120*'Location Plan'!$F$60+Q120*'Location Plan'!$G$60+R120*'Location Plan'!$H$60</f>
        <v>0</v>
      </c>
      <c r="U120" s="20">
        <v>1</v>
      </c>
      <c r="V120" s="20">
        <v>0</v>
      </c>
      <c r="W120" s="20">
        <v>0</v>
      </c>
      <c r="X120" s="20">
        <v>0</v>
      </c>
      <c r="Y120" s="20">
        <v>0</v>
      </c>
      <c r="Z120" s="20">
        <v>0</v>
      </c>
      <c r="AA120" s="20">
        <v>0</v>
      </c>
      <c r="AB120" s="5">
        <f t="shared" si="9"/>
        <v>1</v>
      </c>
      <c r="AC120" s="25">
        <f>U120*'Location Plan'!$B$60+V120*'Location Plan'!$C$60+W120*'Location Plan'!$D$60+X120*'Location Plan'!$E$60+Y120*'Location Plan'!$F$60+Z120*'Location Plan'!$G$60+AA120*'Location Plan'!$H$60</f>
        <v>1</v>
      </c>
      <c r="AD120" s="20">
        <v>6</v>
      </c>
      <c r="AE120" s="20">
        <v>0</v>
      </c>
      <c r="AF120" s="20">
        <v>0</v>
      </c>
      <c r="AG120" s="20">
        <v>0</v>
      </c>
      <c r="AH120" s="20">
        <v>0</v>
      </c>
      <c r="AI120" s="20">
        <v>0</v>
      </c>
      <c r="AJ120" s="20">
        <v>0</v>
      </c>
      <c r="AK120" s="5">
        <f t="shared" si="10"/>
        <v>6</v>
      </c>
      <c r="AL120" s="25">
        <f>AD120*'Location Plan'!$B$60+AE120*'Location Plan'!$C$60+AF120*'Location Plan'!$D$60+AG120*'Location Plan'!$E$60+AH120*'Location Plan'!$F$60+AI120*'Location Plan'!$G$60+AJ120*'Location Plan'!$H$60</f>
        <v>6</v>
      </c>
      <c r="AM120" s="27"/>
      <c r="AN120" s="27"/>
      <c r="AO120" s="27"/>
      <c r="AP120" s="27"/>
      <c r="AQ120" s="27"/>
      <c r="AR120" s="27"/>
      <c r="AS120" s="27"/>
      <c r="AT120" s="5">
        <f t="shared" si="11"/>
        <v>0</v>
      </c>
      <c r="AU120" s="25">
        <f>AM120*'Location Plan'!$B$60+AN120*'Location Plan'!$C$60+AO120*'Location Plan'!$D$60+AP120*'Location Plan'!$E$60+AQ120*'Location Plan'!$F$60+AR120*'Location Plan'!$G$60+AS120*'Location Plan'!$H$60</f>
        <v>0</v>
      </c>
      <c r="AV120" s="20">
        <v>2</v>
      </c>
      <c r="AW120" s="20">
        <v>0</v>
      </c>
      <c r="AX120" s="20">
        <v>0</v>
      </c>
      <c r="AY120" s="20">
        <v>0</v>
      </c>
      <c r="AZ120" s="20">
        <v>0</v>
      </c>
      <c r="BA120" s="20">
        <v>0</v>
      </c>
      <c r="BB120" s="20">
        <v>0</v>
      </c>
      <c r="BC120" s="5">
        <f t="shared" si="12"/>
        <v>2</v>
      </c>
      <c r="BD120" s="25">
        <f>AV120*'Location Plan'!$B$60+AW120*'Location Plan'!$C$60+AX120*'Location Plan'!$D$60+AY120*'Location Plan'!$E$60+AZ120*'Location Plan'!$F$60+BA120*'Location Plan'!$G$60+BB120*'Location Plan'!$H$60</f>
        <v>2</v>
      </c>
      <c r="BE120" s="20">
        <v>2</v>
      </c>
      <c r="BF120" s="20">
        <v>0</v>
      </c>
      <c r="BG120" s="20">
        <v>0</v>
      </c>
      <c r="BH120" s="20">
        <v>0</v>
      </c>
      <c r="BI120" s="20">
        <v>0</v>
      </c>
      <c r="BJ120" s="20">
        <v>0</v>
      </c>
      <c r="BK120" s="20">
        <v>0</v>
      </c>
      <c r="BL120" s="5">
        <f t="shared" si="13"/>
        <v>2</v>
      </c>
      <c r="BM120" s="25">
        <f>BE120*'Location Plan'!$B$60+BF120*'Location Plan'!$C$60+BG120*'Location Plan'!$D$60+BH120*'Location Plan'!$E$60+BI120*'Location Plan'!$F$60+BJ120*'Location Plan'!$G$60+BK120*'Location Plan'!$H$60</f>
        <v>2</v>
      </c>
    </row>
    <row r="121" spans="1:65" ht="13.5" customHeight="1">
      <c r="A121" s="115">
        <v>0.62847222222222199</v>
      </c>
      <c r="B121" s="116"/>
      <c r="C121" s="20">
        <v>4</v>
      </c>
      <c r="D121" s="20">
        <v>0</v>
      </c>
      <c r="E121" s="20">
        <v>0</v>
      </c>
      <c r="F121" s="20">
        <v>0</v>
      </c>
      <c r="G121" s="20">
        <v>0</v>
      </c>
      <c r="H121" s="20">
        <v>0</v>
      </c>
      <c r="I121" s="20">
        <v>0</v>
      </c>
      <c r="J121" s="5">
        <f t="shared" si="7"/>
        <v>4</v>
      </c>
      <c r="K121" s="25">
        <f>C121*'Location Plan'!$B$60+D121*'Location Plan'!$C$60+E121*'Location Plan'!$D$60+F121*'Location Plan'!$E$60+G121*'Location Plan'!$F$60+H121*'Location Plan'!$G$60+I121*'Location Plan'!$H$60</f>
        <v>4</v>
      </c>
      <c r="L121" s="20">
        <v>0</v>
      </c>
      <c r="M121" s="20">
        <v>0</v>
      </c>
      <c r="N121" s="20">
        <v>0</v>
      </c>
      <c r="O121" s="20">
        <v>0</v>
      </c>
      <c r="P121" s="20">
        <v>0</v>
      </c>
      <c r="Q121" s="20">
        <v>0</v>
      </c>
      <c r="R121" s="20">
        <v>0</v>
      </c>
      <c r="S121" s="5">
        <f t="shared" si="8"/>
        <v>0</v>
      </c>
      <c r="T121" s="25">
        <f>L121*'Location Plan'!$B$60+M121*'Location Plan'!$C$60+N121*'Location Plan'!$D$60+O121*'Location Plan'!$E$60+P121*'Location Plan'!$F$60+Q121*'Location Plan'!$G$60+R121*'Location Plan'!$H$60</f>
        <v>0</v>
      </c>
      <c r="U121" s="20">
        <v>1</v>
      </c>
      <c r="V121" s="20">
        <v>0</v>
      </c>
      <c r="W121" s="20">
        <v>0</v>
      </c>
      <c r="X121" s="20">
        <v>0</v>
      </c>
      <c r="Y121" s="20">
        <v>0</v>
      </c>
      <c r="Z121" s="20">
        <v>0</v>
      </c>
      <c r="AA121" s="20">
        <v>0</v>
      </c>
      <c r="AB121" s="5">
        <f t="shared" si="9"/>
        <v>1</v>
      </c>
      <c r="AC121" s="25">
        <f>U121*'Location Plan'!$B$60+V121*'Location Plan'!$C$60+W121*'Location Plan'!$D$60+X121*'Location Plan'!$E$60+Y121*'Location Plan'!$F$60+Z121*'Location Plan'!$G$60+AA121*'Location Plan'!$H$60</f>
        <v>1</v>
      </c>
      <c r="AD121" s="20">
        <v>2</v>
      </c>
      <c r="AE121" s="20">
        <v>0</v>
      </c>
      <c r="AF121" s="20">
        <v>0</v>
      </c>
      <c r="AG121" s="20">
        <v>0</v>
      </c>
      <c r="AH121" s="20">
        <v>0</v>
      </c>
      <c r="AI121" s="20">
        <v>0</v>
      </c>
      <c r="AJ121" s="20">
        <v>0</v>
      </c>
      <c r="AK121" s="5">
        <f t="shared" si="10"/>
        <v>2</v>
      </c>
      <c r="AL121" s="25">
        <f>AD121*'Location Plan'!$B$60+AE121*'Location Plan'!$C$60+AF121*'Location Plan'!$D$60+AG121*'Location Plan'!$E$60+AH121*'Location Plan'!$F$60+AI121*'Location Plan'!$G$60+AJ121*'Location Plan'!$H$60</f>
        <v>2</v>
      </c>
      <c r="AM121" s="27"/>
      <c r="AN121" s="27"/>
      <c r="AO121" s="27"/>
      <c r="AP121" s="27"/>
      <c r="AQ121" s="27"/>
      <c r="AR121" s="27"/>
      <c r="AS121" s="27"/>
      <c r="AT121" s="5">
        <f t="shared" si="11"/>
        <v>0</v>
      </c>
      <c r="AU121" s="25">
        <f>AM121*'Location Plan'!$B$60+AN121*'Location Plan'!$C$60+AO121*'Location Plan'!$D$60+AP121*'Location Plan'!$E$60+AQ121*'Location Plan'!$F$60+AR121*'Location Plan'!$G$60+AS121*'Location Plan'!$H$60</f>
        <v>0</v>
      </c>
      <c r="AV121" s="20">
        <v>0</v>
      </c>
      <c r="AW121" s="20">
        <v>0</v>
      </c>
      <c r="AX121" s="20">
        <v>0</v>
      </c>
      <c r="AY121" s="20">
        <v>0</v>
      </c>
      <c r="AZ121" s="20">
        <v>0</v>
      </c>
      <c r="BA121" s="20">
        <v>0</v>
      </c>
      <c r="BB121" s="20">
        <v>0</v>
      </c>
      <c r="BC121" s="5">
        <f t="shared" si="12"/>
        <v>0</v>
      </c>
      <c r="BD121" s="25">
        <f>AV121*'Location Plan'!$B$60+AW121*'Location Plan'!$C$60+AX121*'Location Plan'!$D$60+AY121*'Location Plan'!$E$60+AZ121*'Location Plan'!$F$60+BA121*'Location Plan'!$G$60+BB121*'Location Plan'!$H$60</f>
        <v>0</v>
      </c>
      <c r="BE121" s="20">
        <v>0</v>
      </c>
      <c r="BF121" s="20">
        <v>0</v>
      </c>
      <c r="BG121" s="20">
        <v>0</v>
      </c>
      <c r="BH121" s="20">
        <v>0</v>
      </c>
      <c r="BI121" s="20">
        <v>0</v>
      </c>
      <c r="BJ121" s="20">
        <v>0</v>
      </c>
      <c r="BK121" s="20">
        <v>0</v>
      </c>
      <c r="BL121" s="5">
        <f t="shared" si="13"/>
        <v>0</v>
      </c>
      <c r="BM121" s="25">
        <f>BE121*'Location Plan'!$B$60+BF121*'Location Plan'!$C$60+BG121*'Location Plan'!$D$60+BH121*'Location Plan'!$E$60+BI121*'Location Plan'!$F$60+BJ121*'Location Plan'!$G$60+BK121*'Location Plan'!$H$60</f>
        <v>0</v>
      </c>
    </row>
    <row r="122" spans="1:65" ht="13.5" customHeight="1">
      <c r="A122" s="115">
        <v>0.63194444444444398</v>
      </c>
      <c r="B122" s="116"/>
      <c r="C122" s="20">
        <v>4</v>
      </c>
      <c r="D122" s="20">
        <v>0</v>
      </c>
      <c r="E122" s="20">
        <v>0</v>
      </c>
      <c r="F122" s="20">
        <v>0</v>
      </c>
      <c r="G122" s="20">
        <v>0</v>
      </c>
      <c r="H122" s="20">
        <v>0</v>
      </c>
      <c r="I122" s="20">
        <v>0</v>
      </c>
      <c r="J122" s="5">
        <f t="shared" si="7"/>
        <v>4</v>
      </c>
      <c r="K122" s="25">
        <f>C122*'Location Plan'!$B$60+D122*'Location Plan'!$C$60+E122*'Location Plan'!$D$60+F122*'Location Plan'!$E$60+G122*'Location Plan'!$F$60+H122*'Location Plan'!$G$60+I122*'Location Plan'!$H$60</f>
        <v>4</v>
      </c>
      <c r="L122" s="20">
        <v>0</v>
      </c>
      <c r="M122" s="20">
        <v>0</v>
      </c>
      <c r="N122" s="20">
        <v>0</v>
      </c>
      <c r="O122" s="20">
        <v>0</v>
      </c>
      <c r="P122" s="20">
        <v>0</v>
      </c>
      <c r="Q122" s="20">
        <v>0</v>
      </c>
      <c r="R122" s="20">
        <v>0</v>
      </c>
      <c r="S122" s="5">
        <f t="shared" si="8"/>
        <v>0</v>
      </c>
      <c r="T122" s="25">
        <f>L122*'Location Plan'!$B$60+M122*'Location Plan'!$C$60+N122*'Location Plan'!$D$60+O122*'Location Plan'!$E$60+P122*'Location Plan'!$F$60+Q122*'Location Plan'!$G$60+R122*'Location Plan'!$H$60</f>
        <v>0</v>
      </c>
      <c r="U122" s="20">
        <v>0</v>
      </c>
      <c r="V122" s="20">
        <v>0</v>
      </c>
      <c r="W122" s="20">
        <v>1</v>
      </c>
      <c r="X122" s="20">
        <v>0</v>
      </c>
      <c r="Y122" s="20">
        <v>1</v>
      </c>
      <c r="Z122" s="20">
        <v>0</v>
      </c>
      <c r="AA122" s="20">
        <v>0</v>
      </c>
      <c r="AB122" s="5">
        <f t="shared" si="9"/>
        <v>2</v>
      </c>
      <c r="AC122" s="25">
        <f>U122*'Location Plan'!$B$60+V122*'Location Plan'!$C$60+W122*'Location Plan'!$D$60+X122*'Location Plan'!$E$60+Y122*'Location Plan'!$F$60+Z122*'Location Plan'!$G$60+AA122*'Location Plan'!$H$60</f>
        <v>4.4000000000000004</v>
      </c>
      <c r="AD122" s="20">
        <v>1</v>
      </c>
      <c r="AE122" s="20">
        <v>1</v>
      </c>
      <c r="AF122" s="20">
        <v>0</v>
      </c>
      <c r="AG122" s="20">
        <v>0</v>
      </c>
      <c r="AH122" s="20">
        <v>0</v>
      </c>
      <c r="AI122" s="20">
        <v>0</v>
      </c>
      <c r="AJ122" s="20">
        <v>0</v>
      </c>
      <c r="AK122" s="5">
        <f t="shared" si="10"/>
        <v>2</v>
      </c>
      <c r="AL122" s="25">
        <f>AD122*'Location Plan'!$B$60+AE122*'Location Plan'!$C$60+AF122*'Location Plan'!$D$60+AG122*'Location Plan'!$E$60+AH122*'Location Plan'!$F$60+AI122*'Location Plan'!$G$60+AJ122*'Location Plan'!$H$60</f>
        <v>2</v>
      </c>
      <c r="AM122" s="27"/>
      <c r="AN122" s="27"/>
      <c r="AO122" s="27"/>
      <c r="AP122" s="27"/>
      <c r="AQ122" s="27"/>
      <c r="AR122" s="27"/>
      <c r="AS122" s="27"/>
      <c r="AT122" s="5">
        <f t="shared" si="11"/>
        <v>0</v>
      </c>
      <c r="AU122" s="25">
        <f>AM122*'Location Plan'!$B$60+AN122*'Location Plan'!$C$60+AO122*'Location Plan'!$D$60+AP122*'Location Plan'!$E$60+AQ122*'Location Plan'!$F$60+AR122*'Location Plan'!$G$60+AS122*'Location Plan'!$H$60</f>
        <v>0</v>
      </c>
      <c r="AV122" s="20">
        <v>6</v>
      </c>
      <c r="AW122" s="20">
        <v>0</v>
      </c>
      <c r="AX122" s="20">
        <v>0</v>
      </c>
      <c r="AY122" s="20">
        <v>0</v>
      </c>
      <c r="AZ122" s="20">
        <v>0</v>
      </c>
      <c r="BA122" s="20">
        <v>0</v>
      </c>
      <c r="BB122" s="20">
        <v>0</v>
      </c>
      <c r="BC122" s="5">
        <f t="shared" si="12"/>
        <v>6</v>
      </c>
      <c r="BD122" s="25">
        <f>AV122*'Location Plan'!$B$60+AW122*'Location Plan'!$C$60+AX122*'Location Plan'!$D$60+AY122*'Location Plan'!$E$60+AZ122*'Location Plan'!$F$60+BA122*'Location Plan'!$G$60+BB122*'Location Plan'!$H$60</f>
        <v>6</v>
      </c>
      <c r="BE122" s="20">
        <v>0</v>
      </c>
      <c r="BF122" s="20">
        <v>0</v>
      </c>
      <c r="BG122" s="20">
        <v>0</v>
      </c>
      <c r="BH122" s="20">
        <v>0</v>
      </c>
      <c r="BI122" s="20">
        <v>0</v>
      </c>
      <c r="BJ122" s="20">
        <v>0</v>
      </c>
      <c r="BK122" s="20">
        <v>0</v>
      </c>
      <c r="BL122" s="5">
        <f t="shared" si="13"/>
        <v>0</v>
      </c>
      <c r="BM122" s="25">
        <f>BE122*'Location Plan'!$B$60+BF122*'Location Plan'!$C$60+BG122*'Location Plan'!$D$60+BH122*'Location Plan'!$E$60+BI122*'Location Plan'!$F$60+BJ122*'Location Plan'!$G$60+BK122*'Location Plan'!$H$60</f>
        <v>0</v>
      </c>
    </row>
    <row r="123" spans="1:65" ht="13.5" customHeight="1">
      <c r="A123" s="115">
        <v>0.63541666666666596</v>
      </c>
      <c r="B123" s="116"/>
      <c r="C123" s="20">
        <v>3</v>
      </c>
      <c r="D123" s="20">
        <v>0</v>
      </c>
      <c r="E123" s="20">
        <v>0</v>
      </c>
      <c r="F123" s="20">
        <v>0</v>
      </c>
      <c r="G123" s="20">
        <v>0</v>
      </c>
      <c r="H123" s="20">
        <v>0</v>
      </c>
      <c r="I123" s="20">
        <v>0</v>
      </c>
      <c r="J123" s="5">
        <f t="shared" si="7"/>
        <v>3</v>
      </c>
      <c r="K123" s="25">
        <f>C123*'Location Plan'!$B$60+D123*'Location Plan'!$C$60+E123*'Location Plan'!$D$60+F123*'Location Plan'!$E$60+G123*'Location Plan'!$F$60+H123*'Location Plan'!$G$60+I123*'Location Plan'!$H$60</f>
        <v>3</v>
      </c>
      <c r="L123" s="20">
        <v>0</v>
      </c>
      <c r="M123" s="20">
        <v>0</v>
      </c>
      <c r="N123" s="20">
        <v>0</v>
      </c>
      <c r="O123" s="20">
        <v>0</v>
      </c>
      <c r="P123" s="20">
        <v>0</v>
      </c>
      <c r="Q123" s="20">
        <v>0</v>
      </c>
      <c r="R123" s="20">
        <v>0</v>
      </c>
      <c r="S123" s="5">
        <f t="shared" si="8"/>
        <v>0</v>
      </c>
      <c r="T123" s="25">
        <f>L123*'Location Plan'!$B$60+M123*'Location Plan'!$C$60+N123*'Location Plan'!$D$60+O123*'Location Plan'!$E$60+P123*'Location Plan'!$F$60+Q123*'Location Plan'!$G$60+R123*'Location Plan'!$H$60</f>
        <v>0</v>
      </c>
      <c r="U123" s="20">
        <v>0</v>
      </c>
      <c r="V123" s="20">
        <v>0</v>
      </c>
      <c r="W123" s="20">
        <v>0</v>
      </c>
      <c r="X123" s="20">
        <v>0</v>
      </c>
      <c r="Y123" s="20">
        <v>0</v>
      </c>
      <c r="Z123" s="20">
        <v>0</v>
      </c>
      <c r="AA123" s="20">
        <v>0</v>
      </c>
      <c r="AB123" s="5">
        <f t="shared" si="9"/>
        <v>0</v>
      </c>
      <c r="AC123" s="25">
        <f>U123*'Location Plan'!$B$60+V123*'Location Plan'!$C$60+W123*'Location Plan'!$D$60+X123*'Location Plan'!$E$60+Y123*'Location Plan'!$F$60+Z123*'Location Plan'!$G$60+AA123*'Location Plan'!$H$60</f>
        <v>0</v>
      </c>
      <c r="AD123" s="20">
        <v>0</v>
      </c>
      <c r="AE123" s="20">
        <v>0</v>
      </c>
      <c r="AF123" s="20">
        <v>0</v>
      </c>
      <c r="AG123" s="20">
        <v>0</v>
      </c>
      <c r="AH123" s="20">
        <v>0</v>
      </c>
      <c r="AI123" s="20">
        <v>0</v>
      </c>
      <c r="AJ123" s="20">
        <v>0</v>
      </c>
      <c r="AK123" s="5">
        <f t="shared" si="10"/>
        <v>0</v>
      </c>
      <c r="AL123" s="25">
        <f>AD123*'Location Plan'!$B$60+AE123*'Location Plan'!$C$60+AF123*'Location Plan'!$D$60+AG123*'Location Plan'!$E$60+AH123*'Location Plan'!$F$60+AI123*'Location Plan'!$G$60+AJ123*'Location Plan'!$H$60</f>
        <v>0</v>
      </c>
      <c r="AM123" s="27"/>
      <c r="AN123" s="27"/>
      <c r="AO123" s="27"/>
      <c r="AP123" s="27"/>
      <c r="AQ123" s="27"/>
      <c r="AR123" s="27"/>
      <c r="AS123" s="27"/>
      <c r="AT123" s="5">
        <f t="shared" si="11"/>
        <v>0</v>
      </c>
      <c r="AU123" s="25">
        <f>AM123*'Location Plan'!$B$60+AN123*'Location Plan'!$C$60+AO123*'Location Plan'!$D$60+AP123*'Location Plan'!$E$60+AQ123*'Location Plan'!$F$60+AR123*'Location Plan'!$G$60+AS123*'Location Plan'!$H$60</f>
        <v>0</v>
      </c>
      <c r="AV123" s="20">
        <v>0</v>
      </c>
      <c r="AW123" s="20">
        <v>0</v>
      </c>
      <c r="AX123" s="20">
        <v>0</v>
      </c>
      <c r="AY123" s="20">
        <v>0</v>
      </c>
      <c r="AZ123" s="20">
        <v>0</v>
      </c>
      <c r="BA123" s="20">
        <v>0</v>
      </c>
      <c r="BB123" s="20">
        <v>0</v>
      </c>
      <c r="BC123" s="5">
        <f t="shared" si="12"/>
        <v>0</v>
      </c>
      <c r="BD123" s="25">
        <f>AV123*'Location Plan'!$B$60+AW123*'Location Plan'!$C$60+AX123*'Location Plan'!$D$60+AY123*'Location Plan'!$E$60+AZ123*'Location Plan'!$F$60+BA123*'Location Plan'!$G$60+BB123*'Location Plan'!$H$60</f>
        <v>0</v>
      </c>
      <c r="BE123" s="20">
        <v>0</v>
      </c>
      <c r="BF123" s="20">
        <v>0</v>
      </c>
      <c r="BG123" s="20">
        <v>0</v>
      </c>
      <c r="BH123" s="20">
        <v>0</v>
      </c>
      <c r="BI123" s="20">
        <v>0</v>
      </c>
      <c r="BJ123" s="20">
        <v>0</v>
      </c>
      <c r="BK123" s="20">
        <v>0</v>
      </c>
      <c r="BL123" s="5">
        <f t="shared" si="13"/>
        <v>0</v>
      </c>
      <c r="BM123" s="25">
        <f>BE123*'Location Plan'!$B$60+BF123*'Location Plan'!$C$60+BG123*'Location Plan'!$D$60+BH123*'Location Plan'!$E$60+BI123*'Location Plan'!$F$60+BJ123*'Location Plan'!$G$60+BK123*'Location Plan'!$H$60</f>
        <v>0</v>
      </c>
    </row>
    <row r="124" spans="1:65" ht="13.5" customHeight="1">
      <c r="A124" s="115">
        <v>0.63888888888888895</v>
      </c>
      <c r="B124" s="116"/>
      <c r="C124" s="20">
        <v>3</v>
      </c>
      <c r="D124" s="20">
        <v>0</v>
      </c>
      <c r="E124" s="20">
        <v>0</v>
      </c>
      <c r="F124" s="20">
        <v>0</v>
      </c>
      <c r="G124" s="20">
        <v>0</v>
      </c>
      <c r="H124" s="20">
        <v>0</v>
      </c>
      <c r="I124" s="20">
        <v>0</v>
      </c>
      <c r="J124" s="5">
        <f t="shared" si="7"/>
        <v>3</v>
      </c>
      <c r="K124" s="25">
        <f>C124*'Location Plan'!$B$60+D124*'Location Plan'!$C$60+E124*'Location Plan'!$D$60+F124*'Location Plan'!$E$60+G124*'Location Plan'!$F$60+H124*'Location Plan'!$G$60+I124*'Location Plan'!$H$60</f>
        <v>3</v>
      </c>
      <c r="L124" s="20">
        <v>0</v>
      </c>
      <c r="M124" s="20">
        <v>0</v>
      </c>
      <c r="N124" s="20">
        <v>0</v>
      </c>
      <c r="O124" s="20">
        <v>0</v>
      </c>
      <c r="P124" s="20">
        <v>0</v>
      </c>
      <c r="Q124" s="20">
        <v>0</v>
      </c>
      <c r="R124" s="20">
        <v>0</v>
      </c>
      <c r="S124" s="5">
        <f t="shared" si="8"/>
        <v>0</v>
      </c>
      <c r="T124" s="25">
        <f>L124*'Location Plan'!$B$60+M124*'Location Plan'!$C$60+N124*'Location Plan'!$D$60+O124*'Location Plan'!$E$60+P124*'Location Plan'!$F$60+Q124*'Location Plan'!$G$60+R124*'Location Plan'!$H$60</f>
        <v>0</v>
      </c>
      <c r="U124" s="20">
        <v>1</v>
      </c>
      <c r="V124" s="20">
        <v>0</v>
      </c>
      <c r="W124" s="20">
        <v>0</v>
      </c>
      <c r="X124" s="20">
        <v>0</v>
      </c>
      <c r="Y124" s="20">
        <v>0</v>
      </c>
      <c r="Z124" s="20">
        <v>0</v>
      </c>
      <c r="AA124" s="20">
        <v>0</v>
      </c>
      <c r="AB124" s="5">
        <f t="shared" si="9"/>
        <v>1</v>
      </c>
      <c r="AC124" s="25">
        <f>U124*'Location Plan'!$B$60+V124*'Location Plan'!$C$60+W124*'Location Plan'!$D$60+X124*'Location Plan'!$E$60+Y124*'Location Plan'!$F$60+Z124*'Location Plan'!$G$60+AA124*'Location Plan'!$H$60</f>
        <v>1</v>
      </c>
      <c r="AD124" s="20">
        <v>1</v>
      </c>
      <c r="AE124" s="20">
        <v>0</v>
      </c>
      <c r="AF124" s="20">
        <v>0</v>
      </c>
      <c r="AG124" s="20">
        <v>0</v>
      </c>
      <c r="AH124" s="20">
        <v>0</v>
      </c>
      <c r="AI124" s="20">
        <v>0</v>
      </c>
      <c r="AJ124" s="20">
        <v>0</v>
      </c>
      <c r="AK124" s="5">
        <f t="shared" si="10"/>
        <v>1</v>
      </c>
      <c r="AL124" s="25">
        <f>AD124*'Location Plan'!$B$60+AE124*'Location Plan'!$C$60+AF124*'Location Plan'!$D$60+AG124*'Location Plan'!$E$60+AH124*'Location Plan'!$F$60+AI124*'Location Plan'!$G$60+AJ124*'Location Plan'!$H$60</f>
        <v>1</v>
      </c>
      <c r="AM124" s="27"/>
      <c r="AN124" s="27"/>
      <c r="AO124" s="27"/>
      <c r="AP124" s="27"/>
      <c r="AQ124" s="27"/>
      <c r="AR124" s="27"/>
      <c r="AS124" s="27"/>
      <c r="AT124" s="5">
        <f t="shared" si="11"/>
        <v>0</v>
      </c>
      <c r="AU124" s="25">
        <f>AM124*'Location Plan'!$B$60+AN124*'Location Plan'!$C$60+AO124*'Location Plan'!$D$60+AP124*'Location Plan'!$E$60+AQ124*'Location Plan'!$F$60+AR124*'Location Plan'!$G$60+AS124*'Location Plan'!$H$60</f>
        <v>0</v>
      </c>
      <c r="AV124" s="20">
        <v>0</v>
      </c>
      <c r="AW124" s="20">
        <v>0</v>
      </c>
      <c r="AX124" s="20">
        <v>0</v>
      </c>
      <c r="AY124" s="20">
        <v>0</v>
      </c>
      <c r="AZ124" s="20">
        <v>0</v>
      </c>
      <c r="BA124" s="20">
        <v>0</v>
      </c>
      <c r="BB124" s="20">
        <v>0</v>
      </c>
      <c r="BC124" s="5">
        <f t="shared" si="12"/>
        <v>0</v>
      </c>
      <c r="BD124" s="25">
        <f>AV124*'Location Plan'!$B$60+AW124*'Location Plan'!$C$60+AX124*'Location Plan'!$D$60+AY124*'Location Plan'!$E$60+AZ124*'Location Plan'!$F$60+BA124*'Location Plan'!$G$60+BB124*'Location Plan'!$H$60</f>
        <v>0</v>
      </c>
      <c r="BE124" s="20">
        <v>0</v>
      </c>
      <c r="BF124" s="20">
        <v>0</v>
      </c>
      <c r="BG124" s="20">
        <v>0</v>
      </c>
      <c r="BH124" s="20">
        <v>0</v>
      </c>
      <c r="BI124" s="20">
        <v>0</v>
      </c>
      <c r="BJ124" s="20">
        <v>0</v>
      </c>
      <c r="BK124" s="20">
        <v>0</v>
      </c>
      <c r="BL124" s="5">
        <f t="shared" si="13"/>
        <v>0</v>
      </c>
      <c r="BM124" s="25">
        <f>BE124*'Location Plan'!$B$60+BF124*'Location Plan'!$C$60+BG124*'Location Plan'!$D$60+BH124*'Location Plan'!$E$60+BI124*'Location Plan'!$F$60+BJ124*'Location Plan'!$G$60+BK124*'Location Plan'!$H$60</f>
        <v>0</v>
      </c>
    </row>
    <row r="125" spans="1:65" ht="13.5" customHeight="1">
      <c r="A125" s="115">
        <v>0.64236111111111105</v>
      </c>
      <c r="B125" s="116"/>
      <c r="C125" s="20">
        <v>5</v>
      </c>
      <c r="D125" s="20">
        <v>1</v>
      </c>
      <c r="E125" s="20">
        <v>0</v>
      </c>
      <c r="F125" s="20">
        <v>0</v>
      </c>
      <c r="G125" s="20">
        <v>0</v>
      </c>
      <c r="H125" s="20">
        <v>0</v>
      </c>
      <c r="I125" s="20">
        <v>0</v>
      </c>
      <c r="J125" s="5">
        <f t="shared" si="7"/>
        <v>6</v>
      </c>
      <c r="K125" s="25">
        <f>C125*'Location Plan'!$B$60+D125*'Location Plan'!$C$60+E125*'Location Plan'!$D$60+F125*'Location Plan'!$E$60+G125*'Location Plan'!$F$60+H125*'Location Plan'!$G$60+I125*'Location Plan'!$H$60</f>
        <v>6</v>
      </c>
      <c r="L125" s="20">
        <v>0</v>
      </c>
      <c r="M125" s="20">
        <v>0</v>
      </c>
      <c r="N125" s="20">
        <v>0</v>
      </c>
      <c r="O125" s="20">
        <v>0</v>
      </c>
      <c r="P125" s="20">
        <v>0</v>
      </c>
      <c r="Q125" s="20">
        <v>0</v>
      </c>
      <c r="R125" s="20">
        <v>0</v>
      </c>
      <c r="S125" s="5">
        <f t="shared" si="8"/>
        <v>0</v>
      </c>
      <c r="T125" s="25">
        <f>L125*'Location Plan'!$B$60+M125*'Location Plan'!$C$60+N125*'Location Plan'!$D$60+O125*'Location Plan'!$E$60+P125*'Location Plan'!$F$60+Q125*'Location Plan'!$G$60+R125*'Location Plan'!$H$60</f>
        <v>0</v>
      </c>
      <c r="U125" s="20">
        <v>0</v>
      </c>
      <c r="V125" s="20">
        <v>4</v>
      </c>
      <c r="W125" s="20">
        <v>0</v>
      </c>
      <c r="X125" s="20">
        <v>0</v>
      </c>
      <c r="Y125" s="20">
        <v>0</v>
      </c>
      <c r="Z125" s="20">
        <v>0</v>
      </c>
      <c r="AA125" s="20">
        <v>0</v>
      </c>
      <c r="AB125" s="5">
        <f t="shared" si="9"/>
        <v>4</v>
      </c>
      <c r="AC125" s="25">
        <f>U125*'Location Plan'!$B$60+V125*'Location Plan'!$C$60+W125*'Location Plan'!$D$60+X125*'Location Plan'!$E$60+Y125*'Location Plan'!$F$60+Z125*'Location Plan'!$G$60+AA125*'Location Plan'!$H$60</f>
        <v>4</v>
      </c>
      <c r="AD125" s="20">
        <v>5</v>
      </c>
      <c r="AE125" s="20">
        <v>2</v>
      </c>
      <c r="AF125" s="20">
        <v>0</v>
      </c>
      <c r="AG125" s="20">
        <v>0</v>
      </c>
      <c r="AH125" s="20">
        <v>0</v>
      </c>
      <c r="AI125" s="20">
        <v>0</v>
      </c>
      <c r="AJ125" s="20">
        <v>0</v>
      </c>
      <c r="AK125" s="5">
        <f t="shared" si="10"/>
        <v>7</v>
      </c>
      <c r="AL125" s="25">
        <f>AD125*'Location Plan'!$B$60+AE125*'Location Plan'!$C$60+AF125*'Location Plan'!$D$60+AG125*'Location Plan'!$E$60+AH125*'Location Plan'!$F$60+AI125*'Location Plan'!$G$60+AJ125*'Location Plan'!$H$60</f>
        <v>7</v>
      </c>
      <c r="AM125" s="27"/>
      <c r="AN125" s="27"/>
      <c r="AO125" s="27"/>
      <c r="AP125" s="27"/>
      <c r="AQ125" s="27"/>
      <c r="AR125" s="27"/>
      <c r="AS125" s="27"/>
      <c r="AT125" s="5">
        <f t="shared" si="11"/>
        <v>0</v>
      </c>
      <c r="AU125" s="25">
        <f>AM125*'Location Plan'!$B$60+AN125*'Location Plan'!$C$60+AO125*'Location Plan'!$D$60+AP125*'Location Plan'!$E$60+AQ125*'Location Plan'!$F$60+AR125*'Location Plan'!$G$60+AS125*'Location Plan'!$H$60</f>
        <v>0</v>
      </c>
      <c r="AV125" s="20">
        <v>10</v>
      </c>
      <c r="AW125" s="20">
        <v>2</v>
      </c>
      <c r="AX125" s="20">
        <v>0</v>
      </c>
      <c r="AY125" s="20">
        <v>0</v>
      </c>
      <c r="AZ125" s="20">
        <v>0</v>
      </c>
      <c r="BA125" s="20">
        <v>1</v>
      </c>
      <c r="BB125" s="20">
        <v>0</v>
      </c>
      <c r="BC125" s="5">
        <f t="shared" si="12"/>
        <v>13</v>
      </c>
      <c r="BD125" s="25">
        <f>AV125*'Location Plan'!$B$60+AW125*'Location Plan'!$C$60+AX125*'Location Plan'!$D$60+AY125*'Location Plan'!$E$60+AZ125*'Location Plan'!$F$60+BA125*'Location Plan'!$G$60+BB125*'Location Plan'!$H$60</f>
        <v>12.4</v>
      </c>
      <c r="BE125" s="20">
        <v>3</v>
      </c>
      <c r="BF125" s="20">
        <v>0</v>
      </c>
      <c r="BG125" s="20">
        <v>0</v>
      </c>
      <c r="BH125" s="20">
        <v>0</v>
      </c>
      <c r="BI125" s="20">
        <v>0</v>
      </c>
      <c r="BJ125" s="20">
        <v>0</v>
      </c>
      <c r="BK125" s="20">
        <v>0</v>
      </c>
      <c r="BL125" s="5">
        <f t="shared" si="13"/>
        <v>3</v>
      </c>
      <c r="BM125" s="25">
        <f>BE125*'Location Plan'!$B$60+BF125*'Location Plan'!$C$60+BG125*'Location Plan'!$D$60+BH125*'Location Plan'!$E$60+BI125*'Location Plan'!$F$60+BJ125*'Location Plan'!$G$60+BK125*'Location Plan'!$H$60</f>
        <v>3</v>
      </c>
    </row>
    <row r="126" spans="1:65" ht="13.5" customHeight="1">
      <c r="A126" s="115">
        <v>0.64583333333333304</v>
      </c>
      <c r="B126" s="116"/>
      <c r="C126" s="20">
        <v>3</v>
      </c>
      <c r="D126" s="20">
        <v>0</v>
      </c>
      <c r="E126" s="20">
        <v>0</v>
      </c>
      <c r="F126" s="20">
        <v>0</v>
      </c>
      <c r="G126" s="20">
        <v>0</v>
      </c>
      <c r="H126" s="20">
        <v>0</v>
      </c>
      <c r="I126" s="20">
        <v>0</v>
      </c>
      <c r="J126" s="5">
        <f t="shared" si="7"/>
        <v>3</v>
      </c>
      <c r="K126" s="25">
        <f>C126*'Location Plan'!$B$60+D126*'Location Plan'!$C$60+E126*'Location Plan'!$D$60+F126*'Location Plan'!$E$60+G126*'Location Plan'!$F$60+H126*'Location Plan'!$G$60+I126*'Location Plan'!$H$60</f>
        <v>3</v>
      </c>
      <c r="L126" s="20">
        <v>0</v>
      </c>
      <c r="M126" s="20">
        <v>0</v>
      </c>
      <c r="N126" s="20">
        <v>0</v>
      </c>
      <c r="O126" s="20">
        <v>0</v>
      </c>
      <c r="P126" s="20">
        <v>0</v>
      </c>
      <c r="Q126" s="20">
        <v>0</v>
      </c>
      <c r="R126" s="20">
        <v>0</v>
      </c>
      <c r="S126" s="5">
        <f t="shared" si="8"/>
        <v>0</v>
      </c>
      <c r="T126" s="25">
        <f>L126*'Location Plan'!$B$60+M126*'Location Plan'!$C$60+N126*'Location Plan'!$D$60+O126*'Location Plan'!$E$60+P126*'Location Plan'!$F$60+Q126*'Location Plan'!$G$60+R126*'Location Plan'!$H$60</f>
        <v>0</v>
      </c>
      <c r="U126" s="20">
        <v>0</v>
      </c>
      <c r="V126" s="20">
        <v>1</v>
      </c>
      <c r="W126" s="20">
        <v>0</v>
      </c>
      <c r="X126" s="20">
        <v>0</v>
      </c>
      <c r="Y126" s="20">
        <v>0</v>
      </c>
      <c r="Z126" s="20">
        <v>0</v>
      </c>
      <c r="AA126" s="20">
        <v>0</v>
      </c>
      <c r="AB126" s="5">
        <f t="shared" si="9"/>
        <v>1</v>
      </c>
      <c r="AC126" s="25">
        <f>U126*'Location Plan'!$B$60+V126*'Location Plan'!$C$60+W126*'Location Plan'!$D$60+X126*'Location Plan'!$E$60+Y126*'Location Plan'!$F$60+Z126*'Location Plan'!$G$60+AA126*'Location Plan'!$H$60</f>
        <v>1</v>
      </c>
      <c r="AD126" s="20">
        <v>2</v>
      </c>
      <c r="AE126" s="20">
        <v>3</v>
      </c>
      <c r="AF126" s="20">
        <v>0</v>
      </c>
      <c r="AG126" s="20">
        <v>0</v>
      </c>
      <c r="AH126" s="20">
        <v>1</v>
      </c>
      <c r="AI126" s="20">
        <v>0</v>
      </c>
      <c r="AJ126" s="20">
        <v>0</v>
      </c>
      <c r="AK126" s="5">
        <f t="shared" si="10"/>
        <v>6</v>
      </c>
      <c r="AL126" s="25">
        <f>AD126*'Location Plan'!$B$60+AE126*'Location Plan'!$C$60+AF126*'Location Plan'!$D$60+AG126*'Location Plan'!$E$60+AH126*'Location Plan'!$F$60+AI126*'Location Plan'!$G$60+AJ126*'Location Plan'!$H$60</f>
        <v>7.5</v>
      </c>
      <c r="AM126" s="27"/>
      <c r="AN126" s="27"/>
      <c r="AO126" s="27"/>
      <c r="AP126" s="27"/>
      <c r="AQ126" s="27"/>
      <c r="AR126" s="27"/>
      <c r="AS126" s="27"/>
      <c r="AT126" s="5">
        <f t="shared" si="11"/>
        <v>0</v>
      </c>
      <c r="AU126" s="25">
        <f>AM126*'Location Plan'!$B$60+AN126*'Location Plan'!$C$60+AO126*'Location Plan'!$D$60+AP126*'Location Plan'!$E$60+AQ126*'Location Plan'!$F$60+AR126*'Location Plan'!$G$60+AS126*'Location Plan'!$H$60</f>
        <v>0</v>
      </c>
      <c r="AV126" s="20">
        <v>2</v>
      </c>
      <c r="AW126" s="20">
        <v>3</v>
      </c>
      <c r="AX126" s="20">
        <v>0</v>
      </c>
      <c r="AY126" s="20">
        <v>0</v>
      </c>
      <c r="AZ126" s="20">
        <v>0</v>
      </c>
      <c r="BA126" s="20">
        <v>0</v>
      </c>
      <c r="BB126" s="20">
        <v>0</v>
      </c>
      <c r="BC126" s="5">
        <f t="shared" si="12"/>
        <v>5</v>
      </c>
      <c r="BD126" s="25">
        <f>AV126*'Location Plan'!$B$60+AW126*'Location Plan'!$C$60+AX126*'Location Plan'!$D$60+AY126*'Location Plan'!$E$60+AZ126*'Location Plan'!$F$60+BA126*'Location Plan'!$G$60+BB126*'Location Plan'!$H$60</f>
        <v>5</v>
      </c>
      <c r="BE126" s="20">
        <v>0</v>
      </c>
      <c r="BF126" s="20">
        <v>0</v>
      </c>
      <c r="BG126" s="20">
        <v>0</v>
      </c>
      <c r="BH126" s="20">
        <v>0</v>
      </c>
      <c r="BI126" s="20">
        <v>0</v>
      </c>
      <c r="BJ126" s="20">
        <v>0</v>
      </c>
      <c r="BK126" s="20">
        <v>0</v>
      </c>
      <c r="BL126" s="5">
        <f t="shared" si="13"/>
        <v>0</v>
      </c>
      <c r="BM126" s="25">
        <f>BE126*'Location Plan'!$B$60+BF126*'Location Plan'!$C$60+BG126*'Location Plan'!$D$60+BH126*'Location Plan'!$E$60+BI126*'Location Plan'!$F$60+BJ126*'Location Plan'!$G$60+BK126*'Location Plan'!$H$60</f>
        <v>0</v>
      </c>
    </row>
    <row r="127" spans="1:65" ht="13.5" customHeight="1">
      <c r="A127" s="115">
        <v>0.64930555555555503</v>
      </c>
      <c r="B127" s="116"/>
      <c r="C127" s="20">
        <v>4</v>
      </c>
      <c r="D127" s="20">
        <v>1</v>
      </c>
      <c r="E127" s="20">
        <v>0</v>
      </c>
      <c r="F127" s="20">
        <v>0</v>
      </c>
      <c r="G127" s="20">
        <v>0</v>
      </c>
      <c r="H127" s="20">
        <v>0</v>
      </c>
      <c r="I127" s="20">
        <v>0</v>
      </c>
      <c r="J127" s="5">
        <f t="shared" si="7"/>
        <v>5</v>
      </c>
      <c r="K127" s="25">
        <f>C127*'Location Plan'!$B$60+D127*'Location Plan'!$C$60+E127*'Location Plan'!$D$60+F127*'Location Plan'!$E$60+G127*'Location Plan'!$F$60+H127*'Location Plan'!$G$60+I127*'Location Plan'!$H$60</f>
        <v>5</v>
      </c>
      <c r="L127" s="20">
        <v>0</v>
      </c>
      <c r="M127" s="20">
        <v>0</v>
      </c>
      <c r="N127" s="20">
        <v>0</v>
      </c>
      <c r="O127" s="20">
        <v>0</v>
      </c>
      <c r="P127" s="20">
        <v>0</v>
      </c>
      <c r="Q127" s="20">
        <v>0</v>
      </c>
      <c r="R127" s="20">
        <v>0</v>
      </c>
      <c r="S127" s="5">
        <f t="shared" si="8"/>
        <v>0</v>
      </c>
      <c r="T127" s="25">
        <f>L127*'Location Plan'!$B$60+M127*'Location Plan'!$C$60+N127*'Location Plan'!$D$60+O127*'Location Plan'!$E$60+P127*'Location Plan'!$F$60+Q127*'Location Plan'!$G$60+R127*'Location Plan'!$H$60</f>
        <v>0</v>
      </c>
      <c r="U127" s="20">
        <v>1</v>
      </c>
      <c r="V127" s="20">
        <v>2</v>
      </c>
      <c r="W127" s="20">
        <v>0</v>
      </c>
      <c r="X127" s="20">
        <v>0</v>
      </c>
      <c r="Y127" s="20">
        <v>0</v>
      </c>
      <c r="Z127" s="20">
        <v>0</v>
      </c>
      <c r="AA127" s="20">
        <v>0</v>
      </c>
      <c r="AB127" s="5">
        <f t="shared" si="9"/>
        <v>3</v>
      </c>
      <c r="AC127" s="25">
        <f>U127*'Location Plan'!$B$60+V127*'Location Plan'!$C$60+W127*'Location Plan'!$D$60+X127*'Location Plan'!$E$60+Y127*'Location Plan'!$F$60+Z127*'Location Plan'!$G$60+AA127*'Location Plan'!$H$60</f>
        <v>3</v>
      </c>
      <c r="AD127" s="20">
        <v>4</v>
      </c>
      <c r="AE127" s="20">
        <v>0</v>
      </c>
      <c r="AF127" s="20">
        <v>0</v>
      </c>
      <c r="AG127" s="20">
        <v>0</v>
      </c>
      <c r="AH127" s="20">
        <v>0</v>
      </c>
      <c r="AI127" s="20">
        <v>0</v>
      </c>
      <c r="AJ127" s="20">
        <v>0</v>
      </c>
      <c r="AK127" s="5">
        <f t="shared" si="10"/>
        <v>4</v>
      </c>
      <c r="AL127" s="25">
        <f>AD127*'Location Plan'!$B$60+AE127*'Location Plan'!$C$60+AF127*'Location Plan'!$D$60+AG127*'Location Plan'!$E$60+AH127*'Location Plan'!$F$60+AI127*'Location Plan'!$G$60+AJ127*'Location Plan'!$H$60</f>
        <v>4</v>
      </c>
      <c r="AM127" s="27"/>
      <c r="AN127" s="27"/>
      <c r="AO127" s="27"/>
      <c r="AP127" s="27"/>
      <c r="AQ127" s="27"/>
      <c r="AR127" s="27"/>
      <c r="AS127" s="27"/>
      <c r="AT127" s="5">
        <f t="shared" si="11"/>
        <v>0</v>
      </c>
      <c r="AU127" s="25">
        <f>AM127*'Location Plan'!$B$60+AN127*'Location Plan'!$C$60+AO127*'Location Plan'!$D$60+AP127*'Location Plan'!$E$60+AQ127*'Location Plan'!$F$60+AR127*'Location Plan'!$G$60+AS127*'Location Plan'!$H$60</f>
        <v>0</v>
      </c>
      <c r="AV127" s="20">
        <v>11</v>
      </c>
      <c r="AW127" s="20">
        <v>1</v>
      </c>
      <c r="AX127" s="20">
        <v>0</v>
      </c>
      <c r="AY127" s="20">
        <v>0</v>
      </c>
      <c r="AZ127" s="20">
        <v>0</v>
      </c>
      <c r="BA127" s="20">
        <v>0</v>
      </c>
      <c r="BB127" s="20">
        <v>0</v>
      </c>
      <c r="BC127" s="5">
        <f t="shared" si="12"/>
        <v>12</v>
      </c>
      <c r="BD127" s="25">
        <f>AV127*'Location Plan'!$B$60+AW127*'Location Plan'!$C$60+AX127*'Location Plan'!$D$60+AY127*'Location Plan'!$E$60+AZ127*'Location Plan'!$F$60+BA127*'Location Plan'!$G$60+BB127*'Location Plan'!$H$60</f>
        <v>12</v>
      </c>
      <c r="BE127" s="20">
        <v>0</v>
      </c>
      <c r="BF127" s="20">
        <v>0</v>
      </c>
      <c r="BG127" s="20">
        <v>0</v>
      </c>
      <c r="BH127" s="20">
        <v>0</v>
      </c>
      <c r="BI127" s="20">
        <v>0</v>
      </c>
      <c r="BJ127" s="20">
        <v>0</v>
      </c>
      <c r="BK127" s="20">
        <v>0</v>
      </c>
      <c r="BL127" s="5">
        <f t="shared" si="13"/>
        <v>0</v>
      </c>
      <c r="BM127" s="25">
        <f>BE127*'Location Plan'!$B$60+BF127*'Location Plan'!$C$60+BG127*'Location Plan'!$D$60+BH127*'Location Plan'!$E$60+BI127*'Location Plan'!$F$60+BJ127*'Location Plan'!$G$60+BK127*'Location Plan'!$H$60</f>
        <v>0</v>
      </c>
    </row>
    <row r="128" spans="1:65" ht="13.5" customHeight="1">
      <c r="A128" s="115">
        <v>0.65277777777777701</v>
      </c>
      <c r="B128" s="116"/>
      <c r="C128" s="20">
        <v>9</v>
      </c>
      <c r="D128" s="20">
        <v>1</v>
      </c>
      <c r="E128" s="20">
        <v>0</v>
      </c>
      <c r="F128" s="20">
        <v>0</v>
      </c>
      <c r="G128" s="20">
        <v>0</v>
      </c>
      <c r="H128" s="20">
        <v>0</v>
      </c>
      <c r="I128" s="20">
        <v>0</v>
      </c>
      <c r="J128" s="5">
        <f t="shared" si="7"/>
        <v>10</v>
      </c>
      <c r="K128" s="25">
        <f>C128*'Location Plan'!$B$60+D128*'Location Plan'!$C$60+E128*'Location Plan'!$D$60+F128*'Location Plan'!$E$60+G128*'Location Plan'!$F$60+H128*'Location Plan'!$G$60+I128*'Location Plan'!$H$60</f>
        <v>10</v>
      </c>
      <c r="L128" s="20">
        <v>0</v>
      </c>
      <c r="M128" s="20">
        <v>0</v>
      </c>
      <c r="N128" s="20">
        <v>0</v>
      </c>
      <c r="O128" s="20">
        <v>0</v>
      </c>
      <c r="P128" s="20">
        <v>0</v>
      </c>
      <c r="Q128" s="20">
        <v>0</v>
      </c>
      <c r="R128" s="20">
        <v>0</v>
      </c>
      <c r="S128" s="5">
        <f t="shared" si="8"/>
        <v>0</v>
      </c>
      <c r="T128" s="25">
        <f>L128*'Location Plan'!$B$60+M128*'Location Plan'!$C$60+N128*'Location Plan'!$D$60+O128*'Location Plan'!$E$60+P128*'Location Plan'!$F$60+Q128*'Location Plan'!$G$60+R128*'Location Plan'!$H$60</f>
        <v>0</v>
      </c>
      <c r="U128" s="20">
        <v>6</v>
      </c>
      <c r="V128" s="20">
        <v>2</v>
      </c>
      <c r="W128" s="20">
        <v>0</v>
      </c>
      <c r="X128" s="20">
        <v>0</v>
      </c>
      <c r="Y128" s="20">
        <v>1</v>
      </c>
      <c r="Z128" s="20">
        <v>0</v>
      </c>
      <c r="AA128" s="20">
        <v>0</v>
      </c>
      <c r="AB128" s="5">
        <f t="shared" si="9"/>
        <v>9</v>
      </c>
      <c r="AC128" s="25">
        <f>U128*'Location Plan'!$B$60+V128*'Location Plan'!$C$60+W128*'Location Plan'!$D$60+X128*'Location Plan'!$E$60+Y128*'Location Plan'!$F$60+Z128*'Location Plan'!$G$60+AA128*'Location Plan'!$H$60</f>
        <v>10.5</v>
      </c>
      <c r="AD128" s="20">
        <v>4</v>
      </c>
      <c r="AE128" s="20">
        <v>1</v>
      </c>
      <c r="AF128" s="20">
        <v>0</v>
      </c>
      <c r="AG128" s="20">
        <v>0</v>
      </c>
      <c r="AH128" s="20">
        <v>0</v>
      </c>
      <c r="AI128" s="20">
        <v>0</v>
      </c>
      <c r="AJ128" s="20">
        <v>0</v>
      </c>
      <c r="AK128" s="5">
        <f t="shared" si="10"/>
        <v>5</v>
      </c>
      <c r="AL128" s="25">
        <f>AD128*'Location Plan'!$B$60+AE128*'Location Plan'!$C$60+AF128*'Location Plan'!$D$60+AG128*'Location Plan'!$E$60+AH128*'Location Plan'!$F$60+AI128*'Location Plan'!$G$60+AJ128*'Location Plan'!$H$60</f>
        <v>5</v>
      </c>
      <c r="AM128" s="27"/>
      <c r="AN128" s="27"/>
      <c r="AO128" s="27"/>
      <c r="AP128" s="27"/>
      <c r="AQ128" s="27"/>
      <c r="AR128" s="27"/>
      <c r="AS128" s="27"/>
      <c r="AT128" s="5">
        <f t="shared" si="11"/>
        <v>0</v>
      </c>
      <c r="AU128" s="25">
        <f>AM128*'Location Plan'!$B$60+AN128*'Location Plan'!$C$60+AO128*'Location Plan'!$D$60+AP128*'Location Plan'!$E$60+AQ128*'Location Plan'!$F$60+AR128*'Location Plan'!$G$60+AS128*'Location Plan'!$H$60</f>
        <v>0</v>
      </c>
      <c r="AV128" s="20">
        <v>8</v>
      </c>
      <c r="AW128" s="20">
        <v>0</v>
      </c>
      <c r="AX128" s="20">
        <v>0</v>
      </c>
      <c r="AY128" s="20">
        <v>0</v>
      </c>
      <c r="AZ128" s="20">
        <v>0</v>
      </c>
      <c r="BA128" s="20">
        <v>0</v>
      </c>
      <c r="BB128" s="20">
        <v>0</v>
      </c>
      <c r="BC128" s="5">
        <f t="shared" si="12"/>
        <v>8</v>
      </c>
      <c r="BD128" s="25">
        <f>AV128*'Location Plan'!$B$60+AW128*'Location Plan'!$C$60+AX128*'Location Plan'!$D$60+AY128*'Location Plan'!$E$60+AZ128*'Location Plan'!$F$60+BA128*'Location Plan'!$G$60+BB128*'Location Plan'!$H$60</f>
        <v>8</v>
      </c>
      <c r="BE128" s="20">
        <v>3</v>
      </c>
      <c r="BF128" s="20">
        <v>0</v>
      </c>
      <c r="BG128" s="20">
        <v>0</v>
      </c>
      <c r="BH128" s="20">
        <v>0</v>
      </c>
      <c r="BI128" s="20">
        <v>0</v>
      </c>
      <c r="BJ128" s="20">
        <v>0</v>
      </c>
      <c r="BK128" s="20">
        <v>0</v>
      </c>
      <c r="BL128" s="5">
        <f t="shared" si="13"/>
        <v>3</v>
      </c>
      <c r="BM128" s="25">
        <f>BE128*'Location Plan'!$B$60+BF128*'Location Plan'!$C$60+BG128*'Location Plan'!$D$60+BH128*'Location Plan'!$E$60+BI128*'Location Plan'!$F$60+BJ128*'Location Plan'!$G$60+BK128*'Location Plan'!$H$60</f>
        <v>3</v>
      </c>
    </row>
    <row r="129" spans="1:65" ht="13.5" customHeight="1">
      <c r="A129" s="115">
        <v>0.65625</v>
      </c>
      <c r="B129" s="116"/>
      <c r="C129" s="20">
        <v>3</v>
      </c>
      <c r="D129" s="20">
        <v>1</v>
      </c>
      <c r="E129" s="20">
        <v>0</v>
      </c>
      <c r="F129" s="20">
        <v>0</v>
      </c>
      <c r="G129" s="20">
        <v>0</v>
      </c>
      <c r="H129" s="20">
        <v>0</v>
      </c>
      <c r="I129" s="20">
        <v>0</v>
      </c>
      <c r="J129" s="5">
        <f t="shared" si="7"/>
        <v>4</v>
      </c>
      <c r="K129" s="25">
        <f>C129*'Location Plan'!$B$60+D129*'Location Plan'!$C$60+E129*'Location Plan'!$D$60+F129*'Location Plan'!$E$60+G129*'Location Plan'!$F$60+H129*'Location Plan'!$G$60+I129*'Location Plan'!$H$60</f>
        <v>4</v>
      </c>
      <c r="L129" s="20">
        <v>0</v>
      </c>
      <c r="M129" s="20">
        <v>0</v>
      </c>
      <c r="N129" s="20">
        <v>0</v>
      </c>
      <c r="O129" s="20">
        <v>0</v>
      </c>
      <c r="P129" s="20">
        <v>0</v>
      </c>
      <c r="Q129" s="20">
        <v>0</v>
      </c>
      <c r="R129" s="20">
        <v>0</v>
      </c>
      <c r="S129" s="5">
        <f t="shared" si="8"/>
        <v>0</v>
      </c>
      <c r="T129" s="25">
        <f>L129*'Location Plan'!$B$60+M129*'Location Plan'!$C$60+N129*'Location Plan'!$D$60+O129*'Location Plan'!$E$60+P129*'Location Plan'!$F$60+Q129*'Location Plan'!$G$60+R129*'Location Plan'!$H$60</f>
        <v>0</v>
      </c>
      <c r="U129" s="20">
        <v>1</v>
      </c>
      <c r="V129" s="20">
        <v>2</v>
      </c>
      <c r="W129" s="20">
        <v>0</v>
      </c>
      <c r="X129" s="20">
        <v>0</v>
      </c>
      <c r="Y129" s="20">
        <v>0</v>
      </c>
      <c r="Z129" s="20">
        <v>0</v>
      </c>
      <c r="AA129" s="20">
        <v>0</v>
      </c>
      <c r="AB129" s="5">
        <f t="shared" si="9"/>
        <v>3</v>
      </c>
      <c r="AC129" s="25">
        <f>U129*'Location Plan'!$B$60+V129*'Location Plan'!$C$60+W129*'Location Plan'!$D$60+X129*'Location Plan'!$E$60+Y129*'Location Plan'!$F$60+Z129*'Location Plan'!$G$60+AA129*'Location Plan'!$H$60</f>
        <v>3</v>
      </c>
      <c r="AD129" s="20">
        <v>4</v>
      </c>
      <c r="AE129" s="20">
        <v>0</v>
      </c>
      <c r="AF129" s="20">
        <v>0</v>
      </c>
      <c r="AG129" s="20">
        <v>0</v>
      </c>
      <c r="AH129" s="20">
        <v>1</v>
      </c>
      <c r="AI129" s="20">
        <v>0</v>
      </c>
      <c r="AJ129" s="20">
        <v>0</v>
      </c>
      <c r="AK129" s="5">
        <f t="shared" si="10"/>
        <v>5</v>
      </c>
      <c r="AL129" s="25">
        <f>AD129*'Location Plan'!$B$60+AE129*'Location Plan'!$C$60+AF129*'Location Plan'!$D$60+AG129*'Location Plan'!$E$60+AH129*'Location Plan'!$F$60+AI129*'Location Plan'!$G$60+AJ129*'Location Plan'!$H$60</f>
        <v>6.5</v>
      </c>
      <c r="AM129" s="27"/>
      <c r="AN129" s="27"/>
      <c r="AO129" s="27"/>
      <c r="AP129" s="27"/>
      <c r="AQ129" s="27"/>
      <c r="AR129" s="27"/>
      <c r="AS129" s="27"/>
      <c r="AT129" s="5">
        <f t="shared" si="11"/>
        <v>0</v>
      </c>
      <c r="AU129" s="25">
        <f>AM129*'Location Plan'!$B$60+AN129*'Location Plan'!$C$60+AO129*'Location Plan'!$D$60+AP129*'Location Plan'!$E$60+AQ129*'Location Plan'!$F$60+AR129*'Location Plan'!$G$60+AS129*'Location Plan'!$H$60</f>
        <v>0</v>
      </c>
      <c r="AV129" s="20">
        <v>11</v>
      </c>
      <c r="AW129" s="20">
        <v>0</v>
      </c>
      <c r="AX129" s="20">
        <v>0</v>
      </c>
      <c r="AY129" s="20">
        <v>0</v>
      </c>
      <c r="AZ129" s="20">
        <v>0</v>
      </c>
      <c r="BA129" s="20">
        <v>1</v>
      </c>
      <c r="BB129" s="20">
        <v>0</v>
      </c>
      <c r="BC129" s="5">
        <f t="shared" si="12"/>
        <v>12</v>
      </c>
      <c r="BD129" s="25">
        <f>AV129*'Location Plan'!$B$60+AW129*'Location Plan'!$C$60+AX129*'Location Plan'!$D$60+AY129*'Location Plan'!$E$60+AZ129*'Location Plan'!$F$60+BA129*'Location Plan'!$G$60+BB129*'Location Plan'!$H$60</f>
        <v>11.4</v>
      </c>
      <c r="BE129" s="20">
        <v>3</v>
      </c>
      <c r="BF129" s="20">
        <v>0</v>
      </c>
      <c r="BG129" s="20">
        <v>0</v>
      </c>
      <c r="BH129" s="20">
        <v>0</v>
      </c>
      <c r="BI129" s="20">
        <v>0</v>
      </c>
      <c r="BJ129" s="20">
        <v>0</v>
      </c>
      <c r="BK129" s="20">
        <v>0</v>
      </c>
      <c r="BL129" s="5">
        <f t="shared" si="13"/>
        <v>3</v>
      </c>
      <c r="BM129" s="25">
        <f>BE129*'Location Plan'!$B$60+BF129*'Location Plan'!$C$60+BG129*'Location Plan'!$D$60+BH129*'Location Plan'!$E$60+BI129*'Location Plan'!$F$60+BJ129*'Location Plan'!$G$60+BK129*'Location Plan'!$H$60</f>
        <v>3</v>
      </c>
    </row>
    <row r="130" spans="1:65" ht="13.5" customHeight="1">
      <c r="A130" s="115">
        <v>0.65972222222222199</v>
      </c>
      <c r="B130" s="116"/>
      <c r="C130" s="20">
        <v>4</v>
      </c>
      <c r="D130" s="20">
        <v>1</v>
      </c>
      <c r="E130" s="20">
        <v>0</v>
      </c>
      <c r="F130" s="20">
        <v>0</v>
      </c>
      <c r="G130" s="20">
        <v>0</v>
      </c>
      <c r="H130" s="20">
        <v>0</v>
      </c>
      <c r="I130" s="20">
        <v>0</v>
      </c>
      <c r="J130" s="5">
        <f t="shared" si="7"/>
        <v>5</v>
      </c>
      <c r="K130" s="25">
        <f>C130*'Location Plan'!$B$60+D130*'Location Plan'!$C$60+E130*'Location Plan'!$D$60+F130*'Location Plan'!$E$60+G130*'Location Plan'!$F$60+H130*'Location Plan'!$G$60+I130*'Location Plan'!$H$60</f>
        <v>5</v>
      </c>
      <c r="L130" s="20">
        <v>0</v>
      </c>
      <c r="M130" s="20">
        <v>0</v>
      </c>
      <c r="N130" s="20">
        <v>0</v>
      </c>
      <c r="O130" s="20">
        <v>0</v>
      </c>
      <c r="P130" s="20">
        <v>0</v>
      </c>
      <c r="Q130" s="20">
        <v>0</v>
      </c>
      <c r="R130" s="20">
        <v>0</v>
      </c>
      <c r="S130" s="5">
        <f t="shared" si="8"/>
        <v>0</v>
      </c>
      <c r="T130" s="25">
        <f>L130*'Location Plan'!$B$60+M130*'Location Plan'!$C$60+N130*'Location Plan'!$D$60+O130*'Location Plan'!$E$60+P130*'Location Plan'!$F$60+Q130*'Location Plan'!$G$60+R130*'Location Plan'!$H$60</f>
        <v>0</v>
      </c>
      <c r="U130" s="20">
        <v>2</v>
      </c>
      <c r="V130" s="20">
        <v>1</v>
      </c>
      <c r="W130" s="20">
        <v>0</v>
      </c>
      <c r="X130" s="20">
        <v>0</v>
      </c>
      <c r="Y130" s="20">
        <v>0</v>
      </c>
      <c r="Z130" s="20">
        <v>0</v>
      </c>
      <c r="AA130" s="20">
        <v>0</v>
      </c>
      <c r="AB130" s="5">
        <f t="shared" si="9"/>
        <v>3</v>
      </c>
      <c r="AC130" s="25">
        <f>U130*'Location Plan'!$B$60+V130*'Location Plan'!$C$60+W130*'Location Plan'!$D$60+X130*'Location Plan'!$E$60+Y130*'Location Plan'!$F$60+Z130*'Location Plan'!$G$60+AA130*'Location Plan'!$H$60</f>
        <v>3</v>
      </c>
      <c r="AD130" s="20">
        <v>2</v>
      </c>
      <c r="AE130" s="20">
        <v>1</v>
      </c>
      <c r="AF130" s="20">
        <v>0</v>
      </c>
      <c r="AG130" s="20">
        <v>0</v>
      </c>
      <c r="AH130" s="20">
        <v>0</v>
      </c>
      <c r="AI130" s="20">
        <v>1</v>
      </c>
      <c r="AJ130" s="20">
        <v>0</v>
      </c>
      <c r="AK130" s="5">
        <f t="shared" si="10"/>
        <v>4</v>
      </c>
      <c r="AL130" s="25">
        <f>AD130*'Location Plan'!$B$60+AE130*'Location Plan'!$C$60+AF130*'Location Plan'!$D$60+AG130*'Location Plan'!$E$60+AH130*'Location Plan'!$F$60+AI130*'Location Plan'!$G$60+AJ130*'Location Plan'!$H$60</f>
        <v>3.4</v>
      </c>
      <c r="AM130" s="27"/>
      <c r="AN130" s="27"/>
      <c r="AO130" s="27"/>
      <c r="AP130" s="27"/>
      <c r="AQ130" s="27"/>
      <c r="AR130" s="27"/>
      <c r="AS130" s="27"/>
      <c r="AT130" s="5">
        <f t="shared" si="11"/>
        <v>0</v>
      </c>
      <c r="AU130" s="25">
        <f>AM130*'Location Plan'!$B$60+AN130*'Location Plan'!$C$60+AO130*'Location Plan'!$D$60+AP130*'Location Plan'!$E$60+AQ130*'Location Plan'!$F$60+AR130*'Location Plan'!$G$60+AS130*'Location Plan'!$H$60</f>
        <v>0</v>
      </c>
      <c r="AV130" s="20">
        <v>13</v>
      </c>
      <c r="AW130" s="20">
        <v>1</v>
      </c>
      <c r="AX130" s="20">
        <v>0</v>
      </c>
      <c r="AY130" s="20">
        <v>0</v>
      </c>
      <c r="AZ130" s="20">
        <v>0</v>
      </c>
      <c r="BA130" s="20">
        <v>0</v>
      </c>
      <c r="BB130" s="20">
        <v>0</v>
      </c>
      <c r="BC130" s="5">
        <f t="shared" si="12"/>
        <v>14</v>
      </c>
      <c r="BD130" s="25">
        <f>AV130*'Location Plan'!$B$60+AW130*'Location Plan'!$C$60+AX130*'Location Plan'!$D$60+AY130*'Location Plan'!$E$60+AZ130*'Location Plan'!$F$60+BA130*'Location Plan'!$G$60+BB130*'Location Plan'!$H$60</f>
        <v>14</v>
      </c>
      <c r="BE130" s="20">
        <v>1</v>
      </c>
      <c r="BF130" s="20">
        <v>0</v>
      </c>
      <c r="BG130" s="20">
        <v>0</v>
      </c>
      <c r="BH130" s="20">
        <v>0</v>
      </c>
      <c r="BI130" s="20">
        <v>0</v>
      </c>
      <c r="BJ130" s="20">
        <v>0</v>
      </c>
      <c r="BK130" s="20">
        <v>0</v>
      </c>
      <c r="BL130" s="5">
        <f t="shared" si="13"/>
        <v>1</v>
      </c>
      <c r="BM130" s="25">
        <f>BE130*'Location Plan'!$B$60+BF130*'Location Plan'!$C$60+BG130*'Location Plan'!$D$60+BH130*'Location Plan'!$E$60+BI130*'Location Plan'!$F$60+BJ130*'Location Plan'!$G$60+BK130*'Location Plan'!$H$60</f>
        <v>1</v>
      </c>
    </row>
    <row r="131" spans="1:65" ht="13.5" customHeight="1">
      <c r="A131" s="115">
        <v>0.66319444444444398</v>
      </c>
      <c r="B131" s="116"/>
      <c r="C131" s="20">
        <v>9</v>
      </c>
      <c r="D131" s="20">
        <v>3</v>
      </c>
      <c r="E131" s="20">
        <v>0</v>
      </c>
      <c r="F131" s="20">
        <v>0</v>
      </c>
      <c r="G131" s="20">
        <v>0</v>
      </c>
      <c r="H131" s="20">
        <v>0</v>
      </c>
      <c r="I131" s="20">
        <v>0</v>
      </c>
      <c r="J131" s="5">
        <f t="shared" si="7"/>
        <v>12</v>
      </c>
      <c r="K131" s="25">
        <f>C131*'Location Plan'!$B$60+D131*'Location Plan'!$C$60+E131*'Location Plan'!$D$60+F131*'Location Plan'!$E$60+G131*'Location Plan'!$F$60+H131*'Location Plan'!$G$60+I131*'Location Plan'!$H$60</f>
        <v>12</v>
      </c>
      <c r="L131" s="20">
        <v>0</v>
      </c>
      <c r="M131" s="20">
        <v>0</v>
      </c>
      <c r="N131" s="20">
        <v>0</v>
      </c>
      <c r="O131" s="20">
        <v>0</v>
      </c>
      <c r="P131" s="20">
        <v>0</v>
      </c>
      <c r="Q131" s="20">
        <v>0</v>
      </c>
      <c r="R131" s="20">
        <v>0</v>
      </c>
      <c r="S131" s="5">
        <f t="shared" si="8"/>
        <v>0</v>
      </c>
      <c r="T131" s="25">
        <f>L131*'Location Plan'!$B$60+M131*'Location Plan'!$C$60+N131*'Location Plan'!$D$60+O131*'Location Plan'!$E$60+P131*'Location Plan'!$F$60+Q131*'Location Plan'!$G$60+R131*'Location Plan'!$H$60</f>
        <v>0</v>
      </c>
      <c r="U131" s="20">
        <v>6</v>
      </c>
      <c r="V131" s="20">
        <v>3</v>
      </c>
      <c r="W131" s="20">
        <v>0</v>
      </c>
      <c r="X131" s="20">
        <v>0</v>
      </c>
      <c r="Y131" s="20">
        <v>1</v>
      </c>
      <c r="Z131" s="20">
        <v>0</v>
      </c>
      <c r="AA131" s="20">
        <v>0</v>
      </c>
      <c r="AB131" s="5">
        <f t="shared" si="9"/>
        <v>10</v>
      </c>
      <c r="AC131" s="25">
        <f>U131*'Location Plan'!$B$60+V131*'Location Plan'!$C$60+W131*'Location Plan'!$D$60+X131*'Location Plan'!$E$60+Y131*'Location Plan'!$F$60+Z131*'Location Plan'!$G$60+AA131*'Location Plan'!$H$60</f>
        <v>11.5</v>
      </c>
      <c r="AD131" s="20">
        <v>4</v>
      </c>
      <c r="AE131" s="20">
        <v>2</v>
      </c>
      <c r="AF131" s="20">
        <v>0</v>
      </c>
      <c r="AG131" s="20">
        <v>0</v>
      </c>
      <c r="AH131" s="20">
        <v>0</v>
      </c>
      <c r="AI131" s="20">
        <v>0</v>
      </c>
      <c r="AJ131" s="20">
        <v>0</v>
      </c>
      <c r="AK131" s="5">
        <f t="shared" si="10"/>
        <v>6</v>
      </c>
      <c r="AL131" s="25">
        <f>AD131*'Location Plan'!$B$60+AE131*'Location Plan'!$C$60+AF131*'Location Plan'!$D$60+AG131*'Location Plan'!$E$60+AH131*'Location Plan'!$F$60+AI131*'Location Plan'!$G$60+AJ131*'Location Plan'!$H$60</f>
        <v>6</v>
      </c>
      <c r="AM131" s="27"/>
      <c r="AN131" s="27"/>
      <c r="AO131" s="27"/>
      <c r="AP131" s="27"/>
      <c r="AQ131" s="27"/>
      <c r="AR131" s="27"/>
      <c r="AS131" s="27"/>
      <c r="AT131" s="5">
        <f t="shared" si="11"/>
        <v>0</v>
      </c>
      <c r="AU131" s="25">
        <f>AM131*'Location Plan'!$B$60+AN131*'Location Plan'!$C$60+AO131*'Location Plan'!$D$60+AP131*'Location Plan'!$E$60+AQ131*'Location Plan'!$F$60+AR131*'Location Plan'!$G$60+AS131*'Location Plan'!$H$60</f>
        <v>0</v>
      </c>
      <c r="AV131" s="20">
        <v>7</v>
      </c>
      <c r="AW131" s="20">
        <v>1</v>
      </c>
      <c r="AX131" s="20">
        <v>0</v>
      </c>
      <c r="AY131" s="20">
        <v>0</v>
      </c>
      <c r="AZ131" s="20">
        <v>0</v>
      </c>
      <c r="BA131" s="20">
        <v>1</v>
      </c>
      <c r="BB131" s="20">
        <v>0</v>
      </c>
      <c r="BC131" s="5">
        <f t="shared" si="12"/>
        <v>9</v>
      </c>
      <c r="BD131" s="25">
        <f>AV131*'Location Plan'!$B$60+AW131*'Location Plan'!$C$60+AX131*'Location Plan'!$D$60+AY131*'Location Plan'!$E$60+AZ131*'Location Plan'!$F$60+BA131*'Location Plan'!$G$60+BB131*'Location Plan'!$H$60</f>
        <v>8.4</v>
      </c>
      <c r="BE131" s="20">
        <v>0</v>
      </c>
      <c r="BF131" s="20">
        <v>0</v>
      </c>
      <c r="BG131" s="20">
        <v>0</v>
      </c>
      <c r="BH131" s="20">
        <v>0</v>
      </c>
      <c r="BI131" s="20">
        <v>0</v>
      </c>
      <c r="BJ131" s="20">
        <v>0</v>
      </c>
      <c r="BK131" s="20">
        <v>0</v>
      </c>
      <c r="BL131" s="5">
        <f t="shared" si="13"/>
        <v>0</v>
      </c>
      <c r="BM131" s="25">
        <f>BE131*'Location Plan'!$B$60+BF131*'Location Plan'!$C$60+BG131*'Location Plan'!$D$60+BH131*'Location Plan'!$E$60+BI131*'Location Plan'!$F$60+BJ131*'Location Plan'!$G$60+BK131*'Location Plan'!$H$60</f>
        <v>0</v>
      </c>
    </row>
    <row r="132" spans="1:65" ht="13.5" customHeight="1">
      <c r="A132" s="115">
        <v>0.66666666666666596</v>
      </c>
      <c r="B132" s="116"/>
      <c r="C132" s="20">
        <v>0</v>
      </c>
      <c r="D132" s="20">
        <v>1</v>
      </c>
      <c r="E132" s="20">
        <v>0</v>
      </c>
      <c r="F132" s="20">
        <v>0</v>
      </c>
      <c r="G132" s="20">
        <v>0</v>
      </c>
      <c r="H132" s="20">
        <v>0</v>
      </c>
      <c r="I132" s="20">
        <v>0</v>
      </c>
      <c r="J132" s="5">
        <f t="shared" si="7"/>
        <v>1</v>
      </c>
      <c r="K132" s="25">
        <f>C132*'Location Plan'!$B$60+D132*'Location Plan'!$C$60+E132*'Location Plan'!$D$60+F132*'Location Plan'!$E$60+G132*'Location Plan'!$F$60+H132*'Location Plan'!$G$60+I132*'Location Plan'!$H$60</f>
        <v>1</v>
      </c>
      <c r="L132" s="20">
        <v>0</v>
      </c>
      <c r="M132" s="20">
        <v>0</v>
      </c>
      <c r="N132" s="20">
        <v>0</v>
      </c>
      <c r="O132" s="20">
        <v>0</v>
      </c>
      <c r="P132" s="20">
        <v>0</v>
      </c>
      <c r="Q132" s="20">
        <v>0</v>
      </c>
      <c r="R132" s="20">
        <v>0</v>
      </c>
      <c r="S132" s="5">
        <f t="shared" si="8"/>
        <v>0</v>
      </c>
      <c r="T132" s="25">
        <f>L132*'Location Plan'!$B$60+M132*'Location Plan'!$C$60+N132*'Location Plan'!$D$60+O132*'Location Plan'!$E$60+P132*'Location Plan'!$F$60+Q132*'Location Plan'!$G$60+R132*'Location Plan'!$H$60</f>
        <v>0</v>
      </c>
      <c r="U132" s="20">
        <v>2</v>
      </c>
      <c r="V132" s="20">
        <v>1</v>
      </c>
      <c r="W132" s="20">
        <v>0</v>
      </c>
      <c r="X132" s="20">
        <v>0</v>
      </c>
      <c r="Y132" s="20">
        <v>0</v>
      </c>
      <c r="Z132" s="20">
        <v>0</v>
      </c>
      <c r="AA132" s="20">
        <v>0</v>
      </c>
      <c r="AB132" s="5">
        <f t="shared" si="9"/>
        <v>3</v>
      </c>
      <c r="AC132" s="25">
        <f>U132*'Location Plan'!$B$60+V132*'Location Plan'!$C$60+W132*'Location Plan'!$D$60+X132*'Location Plan'!$E$60+Y132*'Location Plan'!$F$60+Z132*'Location Plan'!$G$60+AA132*'Location Plan'!$H$60</f>
        <v>3</v>
      </c>
      <c r="AD132" s="20">
        <v>4</v>
      </c>
      <c r="AE132" s="20">
        <v>0</v>
      </c>
      <c r="AF132" s="20">
        <v>1</v>
      </c>
      <c r="AG132" s="20">
        <v>0</v>
      </c>
      <c r="AH132" s="20">
        <v>0</v>
      </c>
      <c r="AI132" s="20">
        <v>0</v>
      </c>
      <c r="AJ132" s="20">
        <v>0</v>
      </c>
      <c r="AK132" s="5">
        <f t="shared" si="10"/>
        <v>5</v>
      </c>
      <c r="AL132" s="25">
        <f>AD132*'Location Plan'!$B$60+AE132*'Location Plan'!$C$60+AF132*'Location Plan'!$D$60+AG132*'Location Plan'!$E$60+AH132*'Location Plan'!$F$60+AI132*'Location Plan'!$G$60+AJ132*'Location Plan'!$H$60</f>
        <v>5.9</v>
      </c>
      <c r="AM132" s="27"/>
      <c r="AN132" s="27"/>
      <c r="AO132" s="27"/>
      <c r="AP132" s="27"/>
      <c r="AQ132" s="27"/>
      <c r="AR132" s="27"/>
      <c r="AS132" s="27"/>
      <c r="AT132" s="5">
        <f t="shared" si="11"/>
        <v>0</v>
      </c>
      <c r="AU132" s="25">
        <f>AM132*'Location Plan'!$B$60+AN132*'Location Plan'!$C$60+AO132*'Location Plan'!$D$60+AP132*'Location Plan'!$E$60+AQ132*'Location Plan'!$F$60+AR132*'Location Plan'!$G$60+AS132*'Location Plan'!$H$60</f>
        <v>0</v>
      </c>
      <c r="AV132" s="20">
        <v>3</v>
      </c>
      <c r="AW132" s="20">
        <v>0</v>
      </c>
      <c r="AX132" s="20">
        <v>0</v>
      </c>
      <c r="AY132" s="20">
        <v>0</v>
      </c>
      <c r="AZ132" s="20">
        <v>0</v>
      </c>
      <c r="BA132" s="20">
        <v>0</v>
      </c>
      <c r="BB132" s="20">
        <v>0</v>
      </c>
      <c r="BC132" s="5">
        <f t="shared" si="12"/>
        <v>3</v>
      </c>
      <c r="BD132" s="25">
        <f>AV132*'Location Plan'!$B$60+AW132*'Location Plan'!$C$60+AX132*'Location Plan'!$D$60+AY132*'Location Plan'!$E$60+AZ132*'Location Plan'!$F$60+BA132*'Location Plan'!$G$60+BB132*'Location Plan'!$H$60</f>
        <v>3</v>
      </c>
      <c r="BE132" s="20">
        <v>1</v>
      </c>
      <c r="BF132" s="20">
        <v>0</v>
      </c>
      <c r="BG132" s="20">
        <v>0</v>
      </c>
      <c r="BH132" s="20">
        <v>0</v>
      </c>
      <c r="BI132" s="20">
        <v>0</v>
      </c>
      <c r="BJ132" s="20">
        <v>0</v>
      </c>
      <c r="BK132" s="20">
        <v>0</v>
      </c>
      <c r="BL132" s="5">
        <f t="shared" si="13"/>
        <v>1</v>
      </c>
      <c r="BM132" s="25">
        <f>BE132*'Location Plan'!$B$60+BF132*'Location Plan'!$C$60+BG132*'Location Plan'!$D$60+BH132*'Location Plan'!$E$60+BI132*'Location Plan'!$F$60+BJ132*'Location Plan'!$G$60+BK132*'Location Plan'!$H$60</f>
        <v>1</v>
      </c>
    </row>
    <row r="133" spans="1:65" ht="13.5" customHeight="1">
      <c r="A133" s="115">
        <v>0.67013888888888895</v>
      </c>
      <c r="B133" s="116"/>
      <c r="C133" s="20">
        <v>5</v>
      </c>
      <c r="D133" s="20">
        <v>1</v>
      </c>
      <c r="E133" s="20">
        <v>0</v>
      </c>
      <c r="F133" s="20">
        <v>0</v>
      </c>
      <c r="G133" s="20">
        <v>0</v>
      </c>
      <c r="H133" s="20">
        <v>0</v>
      </c>
      <c r="I133" s="20">
        <v>0</v>
      </c>
      <c r="J133" s="5">
        <f t="shared" si="7"/>
        <v>6</v>
      </c>
      <c r="K133" s="25">
        <f>C133*'Location Plan'!$B$60+D133*'Location Plan'!$C$60+E133*'Location Plan'!$D$60+F133*'Location Plan'!$E$60+G133*'Location Plan'!$F$60+H133*'Location Plan'!$G$60+I133*'Location Plan'!$H$60</f>
        <v>6</v>
      </c>
      <c r="L133" s="20">
        <v>0</v>
      </c>
      <c r="M133" s="20">
        <v>0</v>
      </c>
      <c r="N133" s="20">
        <v>0</v>
      </c>
      <c r="O133" s="20">
        <v>0</v>
      </c>
      <c r="P133" s="20">
        <v>0</v>
      </c>
      <c r="Q133" s="20">
        <v>0</v>
      </c>
      <c r="R133" s="20">
        <v>0</v>
      </c>
      <c r="S133" s="5">
        <f t="shared" si="8"/>
        <v>0</v>
      </c>
      <c r="T133" s="25">
        <f>L133*'Location Plan'!$B$60+M133*'Location Plan'!$C$60+N133*'Location Plan'!$D$60+O133*'Location Plan'!$E$60+P133*'Location Plan'!$F$60+Q133*'Location Plan'!$G$60+R133*'Location Plan'!$H$60</f>
        <v>0</v>
      </c>
      <c r="U133" s="20">
        <v>1</v>
      </c>
      <c r="V133" s="20">
        <v>1</v>
      </c>
      <c r="W133" s="20">
        <v>0</v>
      </c>
      <c r="X133" s="20">
        <v>0</v>
      </c>
      <c r="Y133" s="20">
        <v>1</v>
      </c>
      <c r="Z133" s="20">
        <v>0</v>
      </c>
      <c r="AA133" s="20">
        <v>0</v>
      </c>
      <c r="AB133" s="5">
        <f t="shared" si="9"/>
        <v>3</v>
      </c>
      <c r="AC133" s="25">
        <f>U133*'Location Plan'!$B$60+V133*'Location Plan'!$C$60+W133*'Location Plan'!$D$60+X133*'Location Plan'!$E$60+Y133*'Location Plan'!$F$60+Z133*'Location Plan'!$G$60+AA133*'Location Plan'!$H$60</f>
        <v>4.5</v>
      </c>
      <c r="AD133" s="20">
        <v>4</v>
      </c>
      <c r="AE133" s="20">
        <v>2</v>
      </c>
      <c r="AF133" s="20">
        <v>0</v>
      </c>
      <c r="AG133" s="20">
        <v>0</v>
      </c>
      <c r="AH133" s="20">
        <v>0</v>
      </c>
      <c r="AI133" s="20">
        <v>0</v>
      </c>
      <c r="AJ133" s="20">
        <v>0</v>
      </c>
      <c r="AK133" s="5">
        <f t="shared" si="10"/>
        <v>6</v>
      </c>
      <c r="AL133" s="25">
        <f>AD133*'Location Plan'!$B$60+AE133*'Location Plan'!$C$60+AF133*'Location Plan'!$D$60+AG133*'Location Plan'!$E$60+AH133*'Location Plan'!$F$60+AI133*'Location Plan'!$G$60+AJ133*'Location Plan'!$H$60</f>
        <v>6</v>
      </c>
      <c r="AM133" s="27"/>
      <c r="AN133" s="27"/>
      <c r="AO133" s="27"/>
      <c r="AP133" s="27"/>
      <c r="AQ133" s="27"/>
      <c r="AR133" s="27"/>
      <c r="AS133" s="27"/>
      <c r="AT133" s="5">
        <f t="shared" si="11"/>
        <v>0</v>
      </c>
      <c r="AU133" s="25">
        <f>AM133*'Location Plan'!$B$60+AN133*'Location Plan'!$C$60+AO133*'Location Plan'!$D$60+AP133*'Location Plan'!$E$60+AQ133*'Location Plan'!$F$60+AR133*'Location Plan'!$G$60+AS133*'Location Plan'!$H$60</f>
        <v>0</v>
      </c>
      <c r="AV133" s="20">
        <v>3</v>
      </c>
      <c r="AW133" s="20">
        <v>0</v>
      </c>
      <c r="AX133" s="20">
        <v>0</v>
      </c>
      <c r="AY133" s="20">
        <v>0</v>
      </c>
      <c r="AZ133" s="20">
        <v>0</v>
      </c>
      <c r="BA133" s="20">
        <v>0</v>
      </c>
      <c r="BB133" s="20">
        <v>0</v>
      </c>
      <c r="BC133" s="5">
        <f t="shared" si="12"/>
        <v>3</v>
      </c>
      <c r="BD133" s="25">
        <f>AV133*'Location Plan'!$B$60+AW133*'Location Plan'!$C$60+AX133*'Location Plan'!$D$60+AY133*'Location Plan'!$E$60+AZ133*'Location Plan'!$F$60+BA133*'Location Plan'!$G$60+BB133*'Location Plan'!$H$60</f>
        <v>3</v>
      </c>
      <c r="BE133" s="20">
        <v>0</v>
      </c>
      <c r="BF133" s="20">
        <v>0</v>
      </c>
      <c r="BG133" s="20">
        <v>0</v>
      </c>
      <c r="BH133" s="20">
        <v>0</v>
      </c>
      <c r="BI133" s="20">
        <v>0</v>
      </c>
      <c r="BJ133" s="20">
        <v>0</v>
      </c>
      <c r="BK133" s="20">
        <v>0</v>
      </c>
      <c r="BL133" s="5">
        <f t="shared" si="13"/>
        <v>0</v>
      </c>
      <c r="BM133" s="25">
        <f>BE133*'Location Plan'!$B$60+BF133*'Location Plan'!$C$60+BG133*'Location Plan'!$D$60+BH133*'Location Plan'!$E$60+BI133*'Location Plan'!$F$60+BJ133*'Location Plan'!$G$60+BK133*'Location Plan'!$H$60</f>
        <v>0</v>
      </c>
    </row>
    <row r="134" spans="1:65" ht="13.5" customHeight="1">
      <c r="A134" s="115">
        <v>0.67361111111111105</v>
      </c>
      <c r="B134" s="116"/>
      <c r="C134" s="20">
        <v>3</v>
      </c>
      <c r="D134" s="20">
        <v>2</v>
      </c>
      <c r="E134" s="20">
        <v>0</v>
      </c>
      <c r="F134" s="20">
        <v>0</v>
      </c>
      <c r="G134" s="20">
        <v>0</v>
      </c>
      <c r="H134" s="20">
        <v>0</v>
      </c>
      <c r="I134" s="20">
        <v>0</v>
      </c>
      <c r="J134" s="5">
        <f t="shared" si="7"/>
        <v>5</v>
      </c>
      <c r="K134" s="25">
        <f>C134*'Location Plan'!$B$60+D134*'Location Plan'!$C$60+E134*'Location Plan'!$D$60+F134*'Location Plan'!$E$60+G134*'Location Plan'!$F$60+H134*'Location Plan'!$G$60+I134*'Location Plan'!$H$60</f>
        <v>5</v>
      </c>
      <c r="L134" s="20">
        <v>0</v>
      </c>
      <c r="M134" s="20">
        <v>0</v>
      </c>
      <c r="N134" s="20">
        <v>0</v>
      </c>
      <c r="O134" s="20">
        <v>0</v>
      </c>
      <c r="P134" s="20">
        <v>0</v>
      </c>
      <c r="Q134" s="20">
        <v>0</v>
      </c>
      <c r="R134" s="20">
        <v>0</v>
      </c>
      <c r="S134" s="5">
        <f t="shared" si="8"/>
        <v>0</v>
      </c>
      <c r="T134" s="25">
        <f>L134*'Location Plan'!$B$60+M134*'Location Plan'!$C$60+N134*'Location Plan'!$D$60+O134*'Location Plan'!$E$60+P134*'Location Plan'!$F$60+Q134*'Location Plan'!$G$60+R134*'Location Plan'!$H$60</f>
        <v>0</v>
      </c>
      <c r="U134" s="20">
        <v>5</v>
      </c>
      <c r="V134" s="20">
        <v>0</v>
      </c>
      <c r="W134" s="20">
        <v>0</v>
      </c>
      <c r="X134" s="20">
        <v>0</v>
      </c>
      <c r="Y134" s="20">
        <v>1</v>
      </c>
      <c r="Z134" s="20">
        <v>0</v>
      </c>
      <c r="AA134" s="20">
        <v>0</v>
      </c>
      <c r="AB134" s="5">
        <f t="shared" si="9"/>
        <v>6</v>
      </c>
      <c r="AC134" s="25">
        <f>U134*'Location Plan'!$B$60+V134*'Location Plan'!$C$60+W134*'Location Plan'!$D$60+X134*'Location Plan'!$E$60+Y134*'Location Plan'!$F$60+Z134*'Location Plan'!$G$60+AA134*'Location Plan'!$H$60</f>
        <v>7.5</v>
      </c>
      <c r="AD134" s="20">
        <v>4</v>
      </c>
      <c r="AE134" s="20">
        <v>1</v>
      </c>
      <c r="AF134" s="20">
        <v>0</v>
      </c>
      <c r="AG134" s="20">
        <v>0</v>
      </c>
      <c r="AH134" s="20">
        <v>0</v>
      </c>
      <c r="AI134" s="20">
        <v>0</v>
      </c>
      <c r="AJ134" s="20">
        <v>1</v>
      </c>
      <c r="AK134" s="5">
        <f t="shared" si="10"/>
        <v>6</v>
      </c>
      <c r="AL134" s="25">
        <f>AD134*'Location Plan'!$B$60+AE134*'Location Plan'!$C$60+AF134*'Location Plan'!$D$60+AG134*'Location Plan'!$E$60+AH134*'Location Plan'!$F$60+AI134*'Location Plan'!$G$60+AJ134*'Location Plan'!$H$60</f>
        <v>5.2</v>
      </c>
      <c r="AM134" s="27"/>
      <c r="AN134" s="27"/>
      <c r="AO134" s="27"/>
      <c r="AP134" s="27"/>
      <c r="AQ134" s="27"/>
      <c r="AR134" s="27"/>
      <c r="AS134" s="27"/>
      <c r="AT134" s="5">
        <f t="shared" si="11"/>
        <v>0</v>
      </c>
      <c r="AU134" s="25">
        <f>AM134*'Location Plan'!$B$60+AN134*'Location Plan'!$C$60+AO134*'Location Plan'!$D$60+AP134*'Location Plan'!$E$60+AQ134*'Location Plan'!$F$60+AR134*'Location Plan'!$G$60+AS134*'Location Plan'!$H$60</f>
        <v>0</v>
      </c>
      <c r="AV134" s="20">
        <v>6</v>
      </c>
      <c r="AW134" s="20">
        <v>4</v>
      </c>
      <c r="AX134" s="20">
        <v>0</v>
      </c>
      <c r="AY134" s="20">
        <v>0</v>
      </c>
      <c r="AZ134" s="20">
        <v>0</v>
      </c>
      <c r="BA134" s="20">
        <v>0</v>
      </c>
      <c r="BB134" s="20">
        <v>0</v>
      </c>
      <c r="BC134" s="5">
        <f t="shared" si="12"/>
        <v>10</v>
      </c>
      <c r="BD134" s="25">
        <f>AV134*'Location Plan'!$B$60+AW134*'Location Plan'!$C$60+AX134*'Location Plan'!$D$60+AY134*'Location Plan'!$E$60+AZ134*'Location Plan'!$F$60+BA134*'Location Plan'!$G$60+BB134*'Location Plan'!$H$60</f>
        <v>10</v>
      </c>
      <c r="BE134" s="20">
        <v>0</v>
      </c>
      <c r="BF134" s="20">
        <v>0</v>
      </c>
      <c r="BG134" s="20">
        <v>0</v>
      </c>
      <c r="BH134" s="20">
        <v>0</v>
      </c>
      <c r="BI134" s="20">
        <v>0</v>
      </c>
      <c r="BJ134" s="20">
        <v>0</v>
      </c>
      <c r="BK134" s="20">
        <v>0</v>
      </c>
      <c r="BL134" s="5">
        <f t="shared" si="13"/>
        <v>0</v>
      </c>
      <c r="BM134" s="25">
        <f>BE134*'Location Plan'!$B$60+BF134*'Location Plan'!$C$60+BG134*'Location Plan'!$D$60+BH134*'Location Plan'!$E$60+BI134*'Location Plan'!$F$60+BJ134*'Location Plan'!$G$60+BK134*'Location Plan'!$H$60</f>
        <v>0</v>
      </c>
    </row>
    <row r="135" spans="1:65" ht="13.5" customHeight="1">
      <c r="A135" s="115">
        <v>0.67708333333333304</v>
      </c>
      <c r="B135" s="116"/>
      <c r="C135" s="20">
        <v>3</v>
      </c>
      <c r="D135" s="20">
        <v>1</v>
      </c>
      <c r="E135" s="20">
        <v>0</v>
      </c>
      <c r="F135" s="20">
        <v>0</v>
      </c>
      <c r="G135" s="20">
        <v>0</v>
      </c>
      <c r="H135" s="20">
        <v>0</v>
      </c>
      <c r="I135" s="20">
        <v>0</v>
      </c>
      <c r="J135" s="5">
        <f t="shared" si="7"/>
        <v>4</v>
      </c>
      <c r="K135" s="25">
        <f>C135*'Location Plan'!$B$60+D135*'Location Plan'!$C$60+E135*'Location Plan'!$D$60+F135*'Location Plan'!$E$60+G135*'Location Plan'!$F$60+H135*'Location Plan'!$G$60+I135*'Location Plan'!$H$60</f>
        <v>4</v>
      </c>
      <c r="L135" s="20">
        <v>0</v>
      </c>
      <c r="M135" s="20">
        <v>0</v>
      </c>
      <c r="N135" s="20">
        <v>0</v>
      </c>
      <c r="O135" s="20">
        <v>0</v>
      </c>
      <c r="P135" s="20">
        <v>0</v>
      </c>
      <c r="Q135" s="20">
        <v>0</v>
      </c>
      <c r="R135" s="20">
        <v>0</v>
      </c>
      <c r="S135" s="5">
        <f t="shared" si="8"/>
        <v>0</v>
      </c>
      <c r="T135" s="25">
        <f>L135*'Location Plan'!$B$60+M135*'Location Plan'!$C$60+N135*'Location Plan'!$D$60+O135*'Location Plan'!$E$60+P135*'Location Plan'!$F$60+Q135*'Location Plan'!$G$60+R135*'Location Plan'!$H$60</f>
        <v>0</v>
      </c>
      <c r="U135" s="20">
        <v>7</v>
      </c>
      <c r="V135" s="20">
        <v>0</v>
      </c>
      <c r="W135" s="20">
        <v>0</v>
      </c>
      <c r="X135" s="20">
        <v>0</v>
      </c>
      <c r="Y135" s="20">
        <v>1</v>
      </c>
      <c r="Z135" s="20">
        <v>0</v>
      </c>
      <c r="AA135" s="20">
        <v>0</v>
      </c>
      <c r="AB135" s="5">
        <f t="shared" si="9"/>
        <v>8</v>
      </c>
      <c r="AC135" s="25">
        <f>U135*'Location Plan'!$B$60+V135*'Location Plan'!$C$60+W135*'Location Plan'!$D$60+X135*'Location Plan'!$E$60+Y135*'Location Plan'!$F$60+Z135*'Location Plan'!$G$60+AA135*'Location Plan'!$H$60</f>
        <v>9.5</v>
      </c>
      <c r="AD135" s="20">
        <v>6</v>
      </c>
      <c r="AE135" s="20">
        <v>0</v>
      </c>
      <c r="AF135" s="20">
        <v>0</v>
      </c>
      <c r="AG135" s="20">
        <v>0</v>
      </c>
      <c r="AH135" s="20">
        <v>0</v>
      </c>
      <c r="AI135" s="20">
        <v>1</v>
      </c>
      <c r="AJ135" s="20">
        <v>0</v>
      </c>
      <c r="AK135" s="5">
        <f t="shared" si="10"/>
        <v>7</v>
      </c>
      <c r="AL135" s="25">
        <f>AD135*'Location Plan'!$B$60+AE135*'Location Plan'!$C$60+AF135*'Location Plan'!$D$60+AG135*'Location Plan'!$E$60+AH135*'Location Plan'!$F$60+AI135*'Location Plan'!$G$60+AJ135*'Location Plan'!$H$60</f>
        <v>6.4</v>
      </c>
      <c r="AM135" s="27"/>
      <c r="AN135" s="27"/>
      <c r="AO135" s="27"/>
      <c r="AP135" s="27"/>
      <c r="AQ135" s="27"/>
      <c r="AR135" s="27"/>
      <c r="AS135" s="27"/>
      <c r="AT135" s="5">
        <f t="shared" si="11"/>
        <v>0</v>
      </c>
      <c r="AU135" s="25">
        <f>AM135*'Location Plan'!$B$60+AN135*'Location Plan'!$C$60+AO135*'Location Plan'!$D$60+AP135*'Location Plan'!$E$60+AQ135*'Location Plan'!$F$60+AR135*'Location Plan'!$G$60+AS135*'Location Plan'!$H$60</f>
        <v>0</v>
      </c>
      <c r="AV135" s="20">
        <v>11</v>
      </c>
      <c r="AW135" s="20">
        <v>0</v>
      </c>
      <c r="AX135" s="20">
        <v>0</v>
      </c>
      <c r="AY135" s="20">
        <v>0</v>
      </c>
      <c r="AZ135" s="20">
        <v>0</v>
      </c>
      <c r="BA135" s="20">
        <v>0</v>
      </c>
      <c r="BB135" s="20">
        <v>0</v>
      </c>
      <c r="BC135" s="5">
        <f t="shared" si="12"/>
        <v>11</v>
      </c>
      <c r="BD135" s="25">
        <f>AV135*'Location Plan'!$B$60+AW135*'Location Plan'!$C$60+AX135*'Location Plan'!$D$60+AY135*'Location Plan'!$E$60+AZ135*'Location Plan'!$F$60+BA135*'Location Plan'!$G$60+BB135*'Location Plan'!$H$60</f>
        <v>11</v>
      </c>
      <c r="BE135" s="20">
        <v>0</v>
      </c>
      <c r="BF135" s="20">
        <v>0</v>
      </c>
      <c r="BG135" s="20">
        <v>0</v>
      </c>
      <c r="BH135" s="20">
        <v>0</v>
      </c>
      <c r="BI135" s="20">
        <v>0</v>
      </c>
      <c r="BJ135" s="20">
        <v>0</v>
      </c>
      <c r="BK135" s="20">
        <v>0</v>
      </c>
      <c r="BL135" s="5">
        <f t="shared" si="13"/>
        <v>0</v>
      </c>
      <c r="BM135" s="25">
        <f>BE135*'Location Plan'!$B$60+BF135*'Location Plan'!$C$60+BG135*'Location Plan'!$D$60+BH135*'Location Plan'!$E$60+BI135*'Location Plan'!$F$60+BJ135*'Location Plan'!$G$60+BK135*'Location Plan'!$H$60</f>
        <v>0</v>
      </c>
    </row>
    <row r="136" spans="1:65" ht="13.5" customHeight="1">
      <c r="A136" s="115">
        <v>0.68055555555555503</v>
      </c>
      <c r="B136" s="116"/>
      <c r="C136" s="20">
        <v>2</v>
      </c>
      <c r="D136" s="20">
        <v>1</v>
      </c>
      <c r="E136" s="20">
        <v>0</v>
      </c>
      <c r="F136" s="20">
        <v>0</v>
      </c>
      <c r="G136" s="20">
        <v>0</v>
      </c>
      <c r="H136" s="20">
        <v>0</v>
      </c>
      <c r="I136" s="20">
        <v>0</v>
      </c>
      <c r="J136" s="5">
        <f t="shared" si="7"/>
        <v>3</v>
      </c>
      <c r="K136" s="25">
        <f>C136*'Location Plan'!$B$60+D136*'Location Plan'!$C$60+E136*'Location Plan'!$D$60+F136*'Location Plan'!$E$60+G136*'Location Plan'!$F$60+H136*'Location Plan'!$G$60+I136*'Location Plan'!$H$60</f>
        <v>3</v>
      </c>
      <c r="L136" s="20">
        <v>0</v>
      </c>
      <c r="M136" s="20">
        <v>0</v>
      </c>
      <c r="N136" s="20">
        <v>0</v>
      </c>
      <c r="O136" s="20">
        <v>0</v>
      </c>
      <c r="P136" s="20">
        <v>0</v>
      </c>
      <c r="Q136" s="20">
        <v>0</v>
      </c>
      <c r="R136" s="20">
        <v>0</v>
      </c>
      <c r="S136" s="5">
        <f t="shared" si="8"/>
        <v>0</v>
      </c>
      <c r="T136" s="25">
        <f>L136*'Location Plan'!$B$60+M136*'Location Plan'!$C$60+N136*'Location Plan'!$D$60+O136*'Location Plan'!$E$60+P136*'Location Plan'!$F$60+Q136*'Location Plan'!$G$60+R136*'Location Plan'!$H$60</f>
        <v>0</v>
      </c>
      <c r="U136" s="20">
        <v>3</v>
      </c>
      <c r="V136" s="20">
        <v>0</v>
      </c>
      <c r="W136" s="20">
        <v>0</v>
      </c>
      <c r="X136" s="20">
        <v>0</v>
      </c>
      <c r="Y136" s="20">
        <v>0</v>
      </c>
      <c r="Z136" s="20">
        <v>0</v>
      </c>
      <c r="AA136" s="20">
        <v>0</v>
      </c>
      <c r="AB136" s="5">
        <f t="shared" si="9"/>
        <v>3</v>
      </c>
      <c r="AC136" s="25">
        <f>U136*'Location Plan'!$B$60+V136*'Location Plan'!$C$60+W136*'Location Plan'!$D$60+X136*'Location Plan'!$E$60+Y136*'Location Plan'!$F$60+Z136*'Location Plan'!$G$60+AA136*'Location Plan'!$H$60</f>
        <v>3</v>
      </c>
      <c r="AD136" s="20">
        <v>5</v>
      </c>
      <c r="AE136" s="20">
        <v>0</v>
      </c>
      <c r="AF136" s="20">
        <v>0</v>
      </c>
      <c r="AG136" s="20">
        <v>0</v>
      </c>
      <c r="AH136" s="20">
        <v>0</v>
      </c>
      <c r="AI136" s="20">
        <v>0</v>
      </c>
      <c r="AJ136" s="20">
        <v>1</v>
      </c>
      <c r="AK136" s="5">
        <f t="shared" si="10"/>
        <v>6</v>
      </c>
      <c r="AL136" s="25">
        <f>AD136*'Location Plan'!$B$60+AE136*'Location Plan'!$C$60+AF136*'Location Plan'!$D$60+AG136*'Location Plan'!$E$60+AH136*'Location Plan'!$F$60+AI136*'Location Plan'!$G$60+AJ136*'Location Plan'!$H$60</f>
        <v>5.2</v>
      </c>
      <c r="AM136" s="27"/>
      <c r="AN136" s="27"/>
      <c r="AO136" s="27"/>
      <c r="AP136" s="27"/>
      <c r="AQ136" s="27"/>
      <c r="AR136" s="27"/>
      <c r="AS136" s="27"/>
      <c r="AT136" s="5">
        <f t="shared" si="11"/>
        <v>0</v>
      </c>
      <c r="AU136" s="25">
        <f>AM136*'Location Plan'!$B$60+AN136*'Location Plan'!$C$60+AO136*'Location Plan'!$D$60+AP136*'Location Plan'!$E$60+AQ136*'Location Plan'!$F$60+AR136*'Location Plan'!$G$60+AS136*'Location Plan'!$H$60</f>
        <v>0</v>
      </c>
      <c r="AV136" s="20">
        <v>13</v>
      </c>
      <c r="AW136" s="20">
        <v>6</v>
      </c>
      <c r="AX136" s="20">
        <v>0</v>
      </c>
      <c r="AY136" s="20">
        <v>0</v>
      </c>
      <c r="AZ136" s="20">
        <v>0</v>
      </c>
      <c r="BA136" s="20">
        <v>0</v>
      </c>
      <c r="BB136" s="20">
        <v>0</v>
      </c>
      <c r="BC136" s="5">
        <f t="shared" si="12"/>
        <v>19</v>
      </c>
      <c r="BD136" s="25">
        <f>AV136*'Location Plan'!$B$60+AW136*'Location Plan'!$C$60+AX136*'Location Plan'!$D$60+AY136*'Location Plan'!$E$60+AZ136*'Location Plan'!$F$60+BA136*'Location Plan'!$G$60+BB136*'Location Plan'!$H$60</f>
        <v>19</v>
      </c>
      <c r="BE136" s="20">
        <v>0</v>
      </c>
      <c r="BF136" s="20">
        <v>0</v>
      </c>
      <c r="BG136" s="20">
        <v>0</v>
      </c>
      <c r="BH136" s="20">
        <v>0</v>
      </c>
      <c r="BI136" s="20">
        <v>0</v>
      </c>
      <c r="BJ136" s="20">
        <v>0</v>
      </c>
      <c r="BK136" s="20">
        <v>0</v>
      </c>
      <c r="BL136" s="5">
        <f t="shared" si="13"/>
        <v>0</v>
      </c>
      <c r="BM136" s="25">
        <f>BE136*'Location Plan'!$B$60+BF136*'Location Plan'!$C$60+BG136*'Location Plan'!$D$60+BH136*'Location Plan'!$E$60+BI136*'Location Plan'!$F$60+BJ136*'Location Plan'!$G$60+BK136*'Location Plan'!$H$60</f>
        <v>0</v>
      </c>
    </row>
    <row r="137" spans="1:65" ht="13.5" customHeight="1">
      <c r="A137" s="115">
        <v>0.68402777777777701</v>
      </c>
      <c r="B137" s="116"/>
      <c r="C137" s="20">
        <v>10</v>
      </c>
      <c r="D137" s="20">
        <v>2</v>
      </c>
      <c r="E137" s="20">
        <v>1</v>
      </c>
      <c r="F137" s="20">
        <v>0</v>
      </c>
      <c r="G137" s="20">
        <v>0</v>
      </c>
      <c r="H137" s="20">
        <v>0</v>
      </c>
      <c r="I137" s="20">
        <v>2</v>
      </c>
      <c r="J137" s="5">
        <f t="shared" si="7"/>
        <v>15</v>
      </c>
      <c r="K137" s="25">
        <f>C137*'Location Plan'!$B$60+D137*'Location Plan'!$C$60+E137*'Location Plan'!$D$60+F137*'Location Plan'!$E$60+G137*'Location Plan'!$F$60+H137*'Location Plan'!$G$60+I137*'Location Plan'!$H$60</f>
        <v>14.3</v>
      </c>
      <c r="L137" s="20">
        <v>0</v>
      </c>
      <c r="M137" s="20">
        <v>0</v>
      </c>
      <c r="N137" s="20">
        <v>0</v>
      </c>
      <c r="O137" s="20">
        <v>0</v>
      </c>
      <c r="P137" s="20">
        <v>0</v>
      </c>
      <c r="Q137" s="20">
        <v>0</v>
      </c>
      <c r="R137" s="20">
        <v>0</v>
      </c>
      <c r="S137" s="5">
        <f t="shared" si="8"/>
        <v>0</v>
      </c>
      <c r="T137" s="25">
        <f>L137*'Location Plan'!$B$60+M137*'Location Plan'!$C$60+N137*'Location Plan'!$D$60+O137*'Location Plan'!$E$60+P137*'Location Plan'!$F$60+Q137*'Location Plan'!$G$60+R137*'Location Plan'!$H$60</f>
        <v>0</v>
      </c>
      <c r="U137" s="20">
        <v>0</v>
      </c>
      <c r="V137" s="20">
        <v>0</v>
      </c>
      <c r="W137" s="20">
        <v>0</v>
      </c>
      <c r="X137" s="20">
        <v>0</v>
      </c>
      <c r="Y137" s="20">
        <v>0</v>
      </c>
      <c r="Z137" s="20">
        <v>0</v>
      </c>
      <c r="AA137" s="20">
        <v>0</v>
      </c>
      <c r="AB137" s="5">
        <f t="shared" si="9"/>
        <v>0</v>
      </c>
      <c r="AC137" s="25">
        <f>U137*'Location Plan'!$B$60+V137*'Location Plan'!$C$60+W137*'Location Plan'!$D$60+X137*'Location Plan'!$E$60+Y137*'Location Plan'!$F$60+Z137*'Location Plan'!$G$60+AA137*'Location Plan'!$H$60</f>
        <v>0</v>
      </c>
      <c r="AD137" s="20">
        <v>4</v>
      </c>
      <c r="AE137" s="20">
        <v>1</v>
      </c>
      <c r="AF137" s="20">
        <v>0</v>
      </c>
      <c r="AG137" s="20">
        <v>0</v>
      </c>
      <c r="AH137" s="20">
        <v>0</v>
      </c>
      <c r="AI137" s="20">
        <v>0</v>
      </c>
      <c r="AJ137" s="20">
        <v>0</v>
      </c>
      <c r="AK137" s="5">
        <f t="shared" si="10"/>
        <v>5</v>
      </c>
      <c r="AL137" s="25">
        <f>AD137*'Location Plan'!$B$60+AE137*'Location Plan'!$C$60+AF137*'Location Plan'!$D$60+AG137*'Location Plan'!$E$60+AH137*'Location Plan'!$F$60+AI137*'Location Plan'!$G$60+AJ137*'Location Plan'!$H$60</f>
        <v>5</v>
      </c>
      <c r="AM137" s="27"/>
      <c r="AN137" s="27"/>
      <c r="AO137" s="27"/>
      <c r="AP137" s="27"/>
      <c r="AQ137" s="27"/>
      <c r="AR137" s="27"/>
      <c r="AS137" s="27"/>
      <c r="AT137" s="5">
        <f t="shared" si="11"/>
        <v>0</v>
      </c>
      <c r="AU137" s="25">
        <f>AM137*'Location Plan'!$B$60+AN137*'Location Plan'!$C$60+AO137*'Location Plan'!$D$60+AP137*'Location Plan'!$E$60+AQ137*'Location Plan'!$F$60+AR137*'Location Plan'!$G$60+AS137*'Location Plan'!$H$60</f>
        <v>0</v>
      </c>
      <c r="AV137" s="20">
        <v>5</v>
      </c>
      <c r="AW137" s="20">
        <v>1</v>
      </c>
      <c r="AX137" s="20">
        <v>0</v>
      </c>
      <c r="AY137" s="20">
        <v>0</v>
      </c>
      <c r="AZ137" s="20">
        <v>0</v>
      </c>
      <c r="BA137" s="20">
        <v>0</v>
      </c>
      <c r="BB137" s="20">
        <v>0</v>
      </c>
      <c r="BC137" s="5">
        <f t="shared" si="12"/>
        <v>6</v>
      </c>
      <c r="BD137" s="25">
        <f>AV137*'Location Plan'!$B$60+AW137*'Location Plan'!$C$60+AX137*'Location Plan'!$D$60+AY137*'Location Plan'!$E$60+AZ137*'Location Plan'!$F$60+BA137*'Location Plan'!$G$60+BB137*'Location Plan'!$H$60</f>
        <v>6</v>
      </c>
      <c r="BE137" s="20">
        <v>4</v>
      </c>
      <c r="BF137" s="20">
        <v>0</v>
      </c>
      <c r="BG137" s="20">
        <v>0</v>
      </c>
      <c r="BH137" s="20">
        <v>0</v>
      </c>
      <c r="BI137" s="20">
        <v>0</v>
      </c>
      <c r="BJ137" s="20">
        <v>0</v>
      </c>
      <c r="BK137" s="20">
        <v>0</v>
      </c>
      <c r="BL137" s="5">
        <f t="shared" si="13"/>
        <v>4</v>
      </c>
      <c r="BM137" s="25">
        <f>BE137*'Location Plan'!$B$60+BF137*'Location Plan'!$C$60+BG137*'Location Plan'!$D$60+BH137*'Location Plan'!$E$60+BI137*'Location Plan'!$F$60+BJ137*'Location Plan'!$G$60+BK137*'Location Plan'!$H$60</f>
        <v>4</v>
      </c>
    </row>
    <row r="138" spans="1:65" ht="13.5" customHeight="1">
      <c r="A138" s="115">
        <v>0.6875</v>
      </c>
      <c r="B138" s="116"/>
      <c r="C138" s="20">
        <v>4</v>
      </c>
      <c r="D138" s="20">
        <v>2</v>
      </c>
      <c r="E138" s="20">
        <v>0</v>
      </c>
      <c r="F138" s="20">
        <v>0</v>
      </c>
      <c r="G138" s="20">
        <v>0</v>
      </c>
      <c r="H138" s="20">
        <v>0</v>
      </c>
      <c r="I138" s="20">
        <v>0</v>
      </c>
      <c r="J138" s="5">
        <f t="shared" si="7"/>
        <v>6</v>
      </c>
      <c r="K138" s="25">
        <f>C138*'Location Plan'!$B$60+D138*'Location Plan'!$C$60+E138*'Location Plan'!$D$60+F138*'Location Plan'!$E$60+G138*'Location Plan'!$F$60+H138*'Location Plan'!$G$60+I138*'Location Plan'!$H$60</f>
        <v>6</v>
      </c>
      <c r="L138" s="20">
        <v>0</v>
      </c>
      <c r="M138" s="20">
        <v>0</v>
      </c>
      <c r="N138" s="20">
        <v>0</v>
      </c>
      <c r="O138" s="20">
        <v>0</v>
      </c>
      <c r="P138" s="20">
        <v>0</v>
      </c>
      <c r="Q138" s="20">
        <v>0</v>
      </c>
      <c r="R138" s="20">
        <v>0</v>
      </c>
      <c r="S138" s="5">
        <f t="shared" si="8"/>
        <v>0</v>
      </c>
      <c r="T138" s="25">
        <f>L138*'Location Plan'!$B$60+M138*'Location Plan'!$C$60+N138*'Location Plan'!$D$60+O138*'Location Plan'!$E$60+P138*'Location Plan'!$F$60+Q138*'Location Plan'!$G$60+R138*'Location Plan'!$H$60</f>
        <v>0</v>
      </c>
      <c r="U138" s="20">
        <v>2</v>
      </c>
      <c r="V138" s="20">
        <v>1</v>
      </c>
      <c r="W138" s="20">
        <v>0</v>
      </c>
      <c r="X138" s="20">
        <v>0</v>
      </c>
      <c r="Y138" s="20">
        <v>0</v>
      </c>
      <c r="Z138" s="20">
        <v>0</v>
      </c>
      <c r="AA138" s="20">
        <v>0</v>
      </c>
      <c r="AB138" s="5">
        <f t="shared" si="9"/>
        <v>3</v>
      </c>
      <c r="AC138" s="25">
        <f>U138*'Location Plan'!$B$60+V138*'Location Plan'!$C$60+W138*'Location Plan'!$D$60+X138*'Location Plan'!$E$60+Y138*'Location Plan'!$F$60+Z138*'Location Plan'!$G$60+AA138*'Location Plan'!$H$60</f>
        <v>3</v>
      </c>
      <c r="AD138" s="20">
        <v>4</v>
      </c>
      <c r="AE138" s="20">
        <v>2</v>
      </c>
      <c r="AF138" s="20">
        <v>0</v>
      </c>
      <c r="AG138" s="20">
        <v>0</v>
      </c>
      <c r="AH138" s="20">
        <v>1</v>
      </c>
      <c r="AI138" s="20">
        <v>0</v>
      </c>
      <c r="AJ138" s="20">
        <v>0</v>
      </c>
      <c r="AK138" s="5">
        <f t="shared" si="10"/>
        <v>7</v>
      </c>
      <c r="AL138" s="25">
        <f>AD138*'Location Plan'!$B$60+AE138*'Location Plan'!$C$60+AF138*'Location Plan'!$D$60+AG138*'Location Plan'!$E$60+AH138*'Location Plan'!$F$60+AI138*'Location Plan'!$G$60+AJ138*'Location Plan'!$H$60</f>
        <v>8.5</v>
      </c>
      <c r="AM138" s="27"/>
      <c r="AN138" s="27"/>
      <c r="AO138" s="27"/>
      <c r="AP138" s="27"/>
      <c r="AQ138" s="27"/>
      <c r="AR138" s="27"/>
      <c r="AS138" s="27"/>
      <c r="AT138" s="5">
        <f t="shared" si="11"/>
        <v>0</v>
      </c>
      <c r="AU138" s="25">
        <f>AM138*'Location Plan'!$B$60+AN138*'Location Plan'!$C$60+AO138*'Location Plan'!$D$60+AP138*'Location Plan'!$E$60+AQ138*'Location Plan'!$F$60+AR138*'Location Plan'!$G$60+AS138*'Location Plan'!$H$60</f>
        <v>0</v>
      </c>
      <c r="AV138" s="20">
        <v>5</v>
      </c>
      <c r="AW138" s="20">
        <v>3</v>
      </c>
      <c r="AX138" s="20">
        <v>0</v>
      </c>
      <c r="AY138" s="20">
        <v>0</v>
      </c>
      <c r="AZ138" s="20">
        <v>0</v>
      </c>
      <c r="BA138" s="20">
        <v>0</v>
      </c>
      <c r="BB138" s="20">
        <v>0</v>
      </c>
      <c r="BC138" s="5">
        <f t="shared" si="12"/>
        <v>8</v>
      </c>
      <c r="BD138" s="25">
        <f>AV138*'Location Plan'!$B$60+AW138*'Location Plan'!$C$60+AX138*'Location Plan'!$D$60+AY138*'Location Plan'!$E$60+AZ138*'Location Plan'!$F$60+BA138*'Location Plan'!$G$60+BB138*'Location Plan'!$H$60</f>
        <v>8</v>
      </c>
      <c r="BE138" s="20">
        <v>0</v>
      </c>
      <c r="BF138" s="20">
        <v>0</v>
      </c>
      <c r="BG138" s="20">
        <v>0</v>
      </c>
      <c r="BH138" s="20">
        <v>0</v>
      </c>
      <c r="BI138" s="20">
        <v>0</v>
      </c>
      <c r="BJ138" s="20">
        <v>0</v>
      </c>
      <c r="BK138" s="20">
        <v>0</v>
      </c>
      <c r="BL138" s="5">
        <f t="shared" si="13"/>
        <v>0</v>
      </c>
      <c r="BM138" s="25">
        <f>BE138*'Location Plan'!$B$60+BF138*'Location Plan'!$C$60+BG138*'Location Plan'!$D$60+BH138*'Location Plan'!$E$60+BI138*'Location Plan'!$F$60+BJ138*'Location Plan'!$G$60+BK138*'Location Plan'!$H$60</f>
        <v>0</v>
      </c>
    </row>
    <row r="139" spans="1:65" ht="13.5" customHeight="1">
      <c r="A139" s="115">
        <v>0.69097222222222199</v>
      </c>
      <c r="B139" s="116"/>
      <c r="C139" s="20">
        <v>5</v>
      </c>
      <c r="D139" s="20">
        <v>1</v>
      </c>
      <c r="E139" s="20">
        <v>0</v>
      </c>
      <c r="F139" s="20">
        <v>0</v>
      </c>
      <c r="G139" s="20">
        <v>0</v>
      </c>
      <c r="H139" s="20">
        <v>0</v>
      </c>
      <c r="I139" s="20">
        <v>0</v>
      </c>
      <c r="J139" s="5">
        <f t="shared" si="7"/>
        <v>6</v>
      </c>
      <c r="K139" s="25">
        <f>C139*'Location Plan'!$B$60+D139*'Location Plan'!$C$60+E139*'Location Plan'!$D$60+F139*'Location Plan'!$E$60+G139*'Location Plan'!$F$60+H139*'Location Plan'!$G$60+I139*'Location Plan'!$H$60</f>
        <v>6</v>
      </c>
      <c r="L139" s="20">
        <v>0</v>
      </c>
      <c r="M139" s="20">
        <v>0</v>
      </c>
      <c r="N139" s="20">
        <v>0</v>
      </c>
      <c r="O139" s="20">
        <v>0</v>
      </c>
      <c r="P139" s="20">
        <v>0</v>
      </c>
      <c r="Q139" s="20">
        <v>0</v>
      </c>
      <c r="R139" s="20">
        <v>0</v>
      </c>
      <c r="S139" s="5">
        <f t="shared" si="8"/>
        <v>0</v>
      </c>
      <c r="T139" s="25">
        <f>L139*'Location Plan'!$B$60+M139*'Location Plan'!$C$60+N139*'Location Plan'!$D$60+O139*'Location Plan'!$E$60+P139*'Location Plan'!$F$60+Q139*'Location Plan'!$G$60+R139*'Location Plan'!$H$60</f>
        <v>0</v>
      </c>
      <c r="U139" s="20">
        <v>0</v>
      </c>
      <c r="V139" s="20">
        <v>0</v>
      </c>
      <c r="W139" s="20">
        <v>0</v>
      </c>
      <c r="X139" s="20">
        <v>0</v>
      </c>
      <c r="Y139" s="20">
        <v>0</v>
      </c>
      <c r="Z139" s="20">
        <v>0</v>
      </c>
      <c r="AA139" s="20">
        <v>0</v>
      </c>
      <c r="AB139" s="5">
        <f t="shared" si="9"/>
        <v>0</v>
      </c>
      <c r="AC139" s="25">
        <f>U139*'Location Plan'!$B$60+V139*'Location Plan'!$C$60+W139*'Location Plan'!$D$60+X139*'Location Plan'!$E$60+Y139*'Location Plan'!$F$60+Z139*'Location Plan'!$G$60+AA139*'Location Plan'!$H$60</f>
        <v>0</v>
      </c>
      <c r="AD139" s="20">
        <v>0</v>
      </c>
      <c r="AE139" s="20">
        <v>0</v>
      </c>
      <c r="AF139" s="20">
        <v>0</v>
      </c>
      <c r="AG139" s="20">
        <v>0</v>
      </c>
      <c r="AH139" s="20">
        <v>0</v>
      </c>
      <c r="AI139" s="20">
        <v>0</v>
      </c>
      <c r="AJ139" s="20">
        <v>0</v>
      </c>
      <c r="AK139" s="5">
        <f t="shared" si="10"/>
        <v>0</v>
      </c>
      <c r="AL139" s="25">
        <f>AD139*'Location Plan'!$B$60+AE139*'Location Plan'!$C$60+AF139*'Location Plan'!$D$60+AG139*'Location Plan'!$E$60+AH139*'Location Plan'!$F$60+AI139*'Location Plan'!$G$60+AJ139*'Location Plan'!$H$60</f>
        <v>0</v>
      </c>
      <c r="AM139" s="27"/>
      <c r="AN139" s="27"/>
      <c r="AO139" s="27"/>
      <c r="AP139" s="27"/>
      <c r="AQ139" s="27"/>
      <c r="AR139" s="27"/>
      <c r="AS139" s="27"/>
      <c r="AT139" s="5">
        <f t="shared" si="11"/>
        <v>0</v>
      </c>
      <c r="AU139" s="25">
        <f>AM139*'Location Plan'!$B$60+AN139*'Location Plan'!$C$60+AO139*'Location Plan'!$D$60+AP139*'Location Plan'!$E$60+AQ139*'Location Plan'!$F$60+AR139*'Location Plan'!$G$60+AS139*'Location Plan'!$H$60</f>
        <v>0</v>
      </c>
      <c r="AV139" s="20">
        <v>1</v>
      </c>
      <c r="AW139" s="20">
        <v>1</v>
      </c>
      <c r="AX139" s="20">
        <v>0</v>
      </c>
      <c r="AY139" s="20">
        <v>0</v>
      </c>
      <c r="AZ139" s="20">
        <v>0</v>
      </c>
      <c r="BA139" s="20">
        <v>0</v>
      </c>
      <c r="BB139" s="20">
        <v>0</v>
      </c>
      <c r="BC139" s="5">
        <f t="shared" si="12"/>
        <v>2</v>
      </c>
      <c r="BD139" s="25">
        <f>AV139*'Location Plan'!$B$60+AW139*'Location Plan'!$C$60+AX139*'Location Plan'!$D$60+AY139*'Location Plan'!$E$60+AZ139*'Location Plan'!$F$60+BA139*'Location Plan'!$G$60+BB139*'Location Plan'!$H$60</f>
        <v>2</v>
      </c>
      <c r="BE139" s="20">
        <v>5</v>
      </c>
      <c r="BF139" s="20">
        <v>0</v>
      </c>
      <c r="BG139" s="20">
        <v>0</v>
      </c>
      <c r="BH139" s="20">
        <v>0</v>
      </c>
      <c r="BI139" s="20">
        <v>0</v>
      </c>
      <c r="BJ139" s="20">
        <v>0</v>
      </c>
      <c r="BK139" s="20">
        <v>0</v>
      </c>
      <c r="BL139" s="5">
        <f t="shared" si="13"/>
        <v>5</v>
      </c>
      <c r="BM139" s="25">
        <f>BE139*'Location Plan'!$B$60+BF139*'Location Plan'!$C$60+BG139*'Location Plan'!$D$60+BH139*'Location Plan'!$E$60+BI139*'Location Plan'!$F$60+BJ139*'Location Plan'!$G$60+BK139*'Location Plan'!$H$60</f>
        <v>5</v>
      </c>
    </row>
    <row r="140" spans="1:65" ht="13.5" customHeight="1">
      <c r="A140" s="115">
        <v>0.69444444444444398</v>
      </c>
      <c r="B140" s="116"/>
      <c r="C140" s="20">
        <v>5</v>
      </c>
      <c r="D140" s="20">
        <v>1</v>
      </c>
      <c r="E140" s="20">
        <v>0</v>
      </c>
      <c r="F140" s="20">
        <v>0</v>
      </c>
      <c r="G140" s="20">
        <v>0</v>
      </c>
      <c r="H140" s="20">
        <v>0</v>
      </c>
      <c r="I140" s="20">
        <v>0</v>
      </c>
      <c r="J140" s="5">
        <f t="shared" ref="J140:J167" si="14">SUM(C140:I140)</f>
        <v>6</v>
      </c>
      <c r="K140" s="25">
        <f>C140*'Location Plan'!$B$60+D140*'Location Plan'!$C$60+E140*'Location Plan'!$D$60+F140*'Location Plan'!$E$60+G140*'Location Plan'!$F$60+H140*'Location Plan'!$G$60+I140*'Location Plan'!$H$60</f>
        <v>6</v>
      </c>
      <c r="L140" s="20">
        <v>0</v>
      </c>
      <c r="M140" s="20">
        <v>0</v>
      </c>
      <c r="N140" s="20">
        <v>0</v>
      </c>
      <c r="O140" s="20">
        <v>0</v>
      </c>
      <c r="P140" s="20">
        <v>0</v>
      </c>
      <c r="Q140" s="20">
        <v>0</v>
      </c>
      <c r="R140" s="20">
        <v>0</v>
      </c>
      <c r="S140" s="5">
        <f t="shared" ref="S140:S167" si="15">SUM(L140:R140)</f>
        <v>0</v>
      </c>
      <c r="T140" s="25">
        <f>L140*'Location Plan'!$B$60+M140*'Location Plan'!$C$60+N140*'Location Plan'!$D$60+O140*'Location Plan'!$E$60+P140*'Location Plan'!$F$60+Q140*'Location Plan'!$G$60+R140*'Location Plan'!$H$60</f>
        <v>0</v>
      </c>
      <c r="U140" s="20">
        <v>4</v>
      </c>
      <c r="V140" s="20">
        <v>0</v>
      </c>
      <c r="W140" s="20">
        <v>0</v>
      </c>
      <c r="X140" s="20">
        <v>0</v>
      </c>
      <c r="Y140" s="20">
        <v>1</v>
      </c>
      <c r="Z140" s="20">
        <v>0</v>
      </c>
      <c r="AA140" s="20">
        <v>0</v>
      </c>
      <c r="AB140" s="5">
        <f t="shared" ref="AB140:AB167" si="16">SUM(U140:AA140)</f>
        <v>5</v>
      </c>
      <c r="AC140" s="25">
        <f>U140*'Location Plan'!$B$60+V140*'Location Plan'!$C$60+W140*'Location Plan'!$D$60+X140*'Location Plan'!$E$60+Y140*'Location Plan'!$F$60+Z140*'Location Plan'!$G$60+AA140*'Location Plan'!$H$60</f>
        <v>6.5</v>
      </c>
      <c r="AD140" s="20">
        <v>7</v>
      </c>
      <c r="AE140" s="20">
        <v>0</v>
      </c>
      <c r="AF140" s="20">
        <v>0</v>
      </c>
      <c r="AG140" s="20">
        <v>0</v>
      </c>
      <c r="AH140" s="20">
        <v>0</v>
      </c>
      <c r="AI140" s="20">
        <v>0</v>
      </c>
      <c r="AJ140" s="20">
        <v>0</v>
      </c>
      <c r="AK140" s="5">
        <f t="shared" ref="AK140:AK167" si="17">SUM(AD140:AJ140)</f>
        <v>7</v>
      </c>
      <c r="AL140" s="25">
        <f>AD140*'Location Plan'!$B$60+AE140*'Location Plan'!$C$60+AF140*'Location Plan'!$D$60+AG140*'Location Plan'!$E$60+AH140*'Location Plan'!$F$60+AI140*'Location Plan'!$G$60+AJ140*'Location Plan'!$H$60</f>
        <v>7</v>
      </c>
      <c r="AM140" s="27"/>
      <c r="AN140" s="27"/>
      <c r="AO140" s="27"/>
      <c r="AP140" s="27"/>
      <c r="AQ140" s="27"/>
      <c r="AR140" s="27"/>
      <c r="AS140" s="27"/>
      <c r="AT140" s="5">
        <f t="shared" ref="AT140:AT167" si="18">SUM(AM140:AS140)</f>
        <v>0</v>
      </c>
      <c r="AU140" s="25">
        <f>AM140*'Location Plan'!$B$60+AN140*'Location Plan'!$C$60+AO140*'Location Plan'!$D$60+AP140*'Location Plan'!$E$60+AQ140*'Location Plan'!$F$60+AR140*'Location Plan'!$G$60+AS140*'Location Plan'!$H$60</f>
        <v>0</v>
      </c>
      <c r="AV140" s="20">
        <v>8</v>
      </c>
      <c r="AW140" s="20">
        <v>2</v>
      </c>
      <c r="AX140" s="20">
        <v>0</v>
      </c>
      <c r="AY140" s="20">
        <v>0</v>
      </c>
      <c r="AZ140" s="20">
        <v>1</v>
      </c>
      <c r="BA140" s="20">
        <v>0</v>
      </c>
      <c r="BB140" s="20">
        <v>0</v>
      </c>
      <c r="BC140" s="5">
        <f t="shared" ref="BC140:BC167" si="19">SUM(AV140:BB140)</f>
        <v>11</v>
      </c>
      <c r="BD140" s="25">
        <f>AV140*'Location Plan'!$B$60+AW140*'Location Plan'!$C$60+AX140*'Location Plan'!$D$60+AY140*'Location Plan'!$E$60+AZ140*'Location Plan'!$F$60+BA140*'Location Plan'!$G$60+BB140*'Location Plan'!$H$60</f>
        <v>12.5</v>
      </c>
      <c r="BE140" s="20">
        <v>2</v>
      </c>
      <c r="BF140" s="20">
        <v>1</v>
      </c>
      <c r="BG140" s="20">
        <v>0</v>
      </c>
      <c r="BH140" s="20">
        <v>0</v>
      </c>
      <c r="BI140" s="20">
        <v>0</v>
      </c>
      <c r="BJ140" s="20">
        <v>0</v>
      </c>
      <c r="BK140" s="20">
        <v>0</v>
      </c>
      <c r="BL140" s="5">
        <f t="shared" ref="BL140:BL167" si="20">SUM(BE140:BK140)</f>
        <v>3</v>
      </c>
      <c r="BM140" s="25">
        <f>BE140*'Location Plan'!$B$60+BF140*'Location Plan'!$C$60+BG140*'Location Plan'!$D$60+BH140*'Location Plan'!$E$60+BI140*'Location Plan'!$F$60+BJ140*'Location Plan'!$G$60+BK140*'Location Plan'!$H$60</f>
        <v>3</v>
      </c>
    </row>
    <row r="141" spans="1:65" ht="13.5" customHeight="1">
      <c r="A141" s="115">
        <v>0.69791666666666596</v>
      </c>
      <c r="B141" s="116"/>
      <c r="C141" s="20">
        <v>4</v>
      </c>
      <c r="D141" s="20">
        <v>0</v>
      </c>
      <c r="E141" s="20">
        <v>0</v>
      </c>
      <c r="F141" s="20">
        <v>0</v>
      </c>
      <c r="G141" s="20">
        <v>0</v>
      </c>
      <c r="H141" s="20">
        <v>0</v>
      </c>
      <c r="I141" s="20">
        <v>1</v>
      </c>
      <c r="J141" s="5">
        <f t="shared" si="14"/>
        <v>5</v>
      </c>
      <c r="K141" s="25">
        <f>C141*'Location Plan'!$B$60+D141*'Location Plan'!$C$60+E141*'Location Plan'!$D$60+F141*'Location Plan'!$E$60+G141*'Location Plan'!$F$60+H141*'Location Plan'!$G$60+I141*'Location Plan'!$H$60</f>
        <v>4.2</v>
      </c>
      <c r="L141" s="20">
        <v>0</v>
      </c>
      <c r="M141" s="20">
        <v>0</v>
      </c>
      <c r="N141" s="20">
        <v>0</v>
      </c>
      <c r="O141" s="20">
        <v>0</v>
      </c>
      <c r="P141" s="20">
        <v>0</v>
      </c>
      <c r="Q141" s="20">
        <v>0</v>
      </c>
      <c r="R141" s="20">
        <v>0</v>
      </c>
      <c r="S141" s="5">
        <f t="shared" si="15"/>
        <v>0</v>
      </c>
      <c r="T141" s="25">
        <f>L141*'Location Plan'!$B$60+M141*'Location Plan'!$C$60+N141*'Location Plan'!$D$60+O141*'Location Plan'!$E$60+P141*'Location Plan'!$F$60+Q141*'Location Plan'!$G$60+R141*'Location Plan'!$H$60</f>
        <v>0</v>
      </c>
      <c r="U141" s="20">
        <v>4</v>
      </c>
      <c r="V141" s="20">
        <v>0</v>
      </c>
      <c r="W141" s="20">
        <v>0</v>
      </c>
      <c r="X141" s="20">
        <v>0</v>
      </c>
      <c r="Y141" s="20">
        <v>0</v>
      </c>
      <c r="Z141" s="20">
        <v>1</v>
      </c>
      <c r="AA141" s="20">
        <v>0</v>
      </c>
      <c r="AB141" s="5">
        <f t="shared" si="16"/>
        <v>5</v>
      </c>
      <c r="AC141" s="25">
        <f>U141*'Location Plan'!$B$60+V141*'Location Plan'!$C$60+W141*'Location Plan'!$D$60+X141*'Location Plan'!$E$60+Y141*'Location Plan'!$F$60+Z141*'Location Plan'!$G$60+AA141*'Location Plan'!$H$60</f>
        <v>4.4000000000000004</v>
      </c>
      <c r="AD141" s="20">
        <v>6</v>
      </c>
      <c r="AE141" s="20">
        <v>1</v>
      </c>
      <c r="AF141" s="20">
        <v>0</v>
      </c>
      <c r="AG141" s="20">
        <v>0</v>
      </c>
      <c r="AH141" s="20">
        <v>0</v>
      </c>
      <c r="AI141" s="20">
        <v>0</v>
      </c>
      <c r="AJ141" s="20">
        <v>0</v>
      </c>
      <c r="AK141" s="5">
        <f t="shared" si="17"/>
        <v>7</v>
      </c>
      <c r="AL141" s="25">
        <f>AD141*'Location Plan'!$B$60+AE141*'Location Plan'!$C$60+AF141*'Location Plan'!$D$60+AG141*'Location Plan'!$E$60+AH141*'Location Plan'!$F$60+AI141*'Location Plan'!$G$60+AJ141*'Location Plan'!$H$60</f>
        <v>7</v>
      </c>
      <c r="AM141" s="27"/>
      <c r="AN141" s="27"/>
      <c r="AO141" s="27"/>
      <c r="AP141" s="27"/>
      <c r="AQ141" s="27"/>
      <c r="AR141" s="27"/>
      <c r="AS141" s="27"/>
      <c r="AT141" s="5">
        <f t="shared" si="18"/>
        <v>0</v>
      </c>
      <c r="AU141" s="25">
        <f>AM141*'Location Plan'!$B$60+AN141*'Location Plan'!$C$60+AO141*'Location Plan'!$D$60+AP141*'Location Plan'!$E$60+AQ141*'Location Plan'!$F$60+AR141*'Location Plan'!$G$60+AS141*'Location Plan'!$H$60</f>
        <v>0</v>
      </c>
      <c r="AV141" s="20">
        <v>7</v>
      </c>
      <c r="AW141" s="20">
        <v>0</v>
      </c>
      <c r="AX141" s="20">
        <v>0</v>
      </c>
      <c r="AY141" s="20">
        <v>0</v>
      </c>
      <c r="AZ141" s="20">
        <v>0</v>
      </c>
      <c r="BA141" s="20">
        <v>0</v>
      </c>
      <c r="BB141" s="20">
        <v>0</v>
      </c>
      <c r="BC141" s="5">
        <f t="shared" si="19"/>
        <v>7</v>
      </c>
      <c r="BD141" s="25">
        <f>AV141*'Location Plan'!$B$60+AW141*'Location Plan'!$C$60+AX141*'Location Plan'!$D$60+AY141*'Location Plan'!$E$60+AZ141*'Location Plan'!$F$60+BA141*'Location Plan'!$G$60+BB141*'Location Plan'!$H$60</f>
        <v>7</v>
      </c>
      <c r="BE141" s="20">
        <v>1</v>
      </c>
      <c r="BF141" s="20">
        <v>0</v>
      </c>
      <c r="BG141" s="20">
        <v>0</v>
      </c>
      <c r="BH141" s="20">
        <v>0</v>
      </c>
      <c r="BI141" s="20">
        <v>0</v>
      </c>
      <c r="BJ141" s="20">
        <v>0</v>
      </c>
      <c r="BK141" s="20">
        <v>0</v>
      </c>
      <c r="BL141" s="5">
        <f t="shared" si="20"/>
        <v>1</v>
      </c>
      <c r="BM141" s="25">
        <f>BE141*'Location Plan'!$B$60+BF141*'Location Plan'!$C$60+BG141*'Location Plan'!$D$60+BH141*'Location Plan'!$E$60+BI141*'Location Plan'!$F$60+BJ141*'Location Plan'!$G$60+BK141*'Location Plan'!$H$60</f>
        <v>1</v>
      </c>
    </row>
    <row r="142" spans="1:65" ht="13.5" customHeight="1">
      <c r="A142" s="115">
        <v>0.70138888888888895</v>
      </c>
      <c r="B142" s="116"/>
      <c r="C142" s="20">
        <v>4</v>
      </c>
      <c r="D142" s="20">
        <v>0</v>
      </c>
      <c r="E142" s="20">
        <v>0</v>
      </c>
      <c r="F142" s="20">
        <v>0</v>
      </c>
      <c r="G142" s="20">
        <v>0</v>
      </c>
      <c r="H142" s="20">
        <v>0</v>
      </c>
      <c r="I142" s="20">
        <v>0</v>
      </c>
      <c r="J142" s="5">
        <f t="shared" si="14"/>
        <v>4</v>
      </c>
      <c r="K142" s="25">
        <f>C142*'Location Plan'!$B$60+D142*'Location Plan'!$C$60+E142*'Location Plan'!$D$60+F142*'Location Plan'!$E$60+G142*'Location Plan'!$F$60+H142*'Location Plan'!$G$60+I142*'Location Plan'!$H$60</f>
        <v>4</v>
      </c>
      <c r="L142" s="20">
        <v>0</v>
      </c>
      <c r="M142" s="20">
        <v>0</v>
      </c>
      <c r="N142" s="20">
        <v>0</v>
      </c>
      <c r="O142" s="20">
        <v>0</v>
      </c>
      <c r="P142" s="20">
        <v>0</v>
      </c>
      <c r="Q142" s="20">
        <v>0</v>
      </c>
      <c r="R142" s="20">
        <v>0</v>
      </c>
      <c r="S142" s="5">
        <f t="shared" si="15"/>
        <v>0</v>
      </c>
      <c r="T142" s="25">
        <f>L142*'Location Plan'!$B$60+M142*'Location Plan'!$C$60+N142*'Location Plan'!$D$60+O142*'Location Plan'!$E$60+P142*'Location Plan'!$F$60+Q142*'Location Plan'!$G$60+R142*'Location Plan'!$H$60</f>
        <v>0</v>
      </c>
      <c r="U142" s="20">
        <v>3</v>
      </c>
      <c r="V142" s="20">
        <v>0</v>
      </c>
      <c r="W142" s="20">
        <v>0</v>
      </c>
      <c r="X142" s="20">
        <v>0</v>
      </c>
      <c r="Y142" s="20">
        <v>0</v>
      </c>
      <c r="Z142" s="20">
        <v>1</v>
      </c>
      <c r="AA142" s="20">
        <v>0</v>
      </c>
      <c r="AB142" s="5">
        <f t="shared" si="16"/>
        <v>4</v>
      </c>
      <c r="AC142" s="25">
        <f>U142*'Location Plan'!$B$60+V142*'Location Plan'!$C$60+W142*'Location Plan'!$D$60+X142*'Location Plan'!$E$60+Y142*'Location Plan'!$F$60+Z142*'Location Plan'!$G$60+AA142*'Location Plan'!$H$60</f>
        <v>3.4</v>
      </c>
      <c r="AD142" s="20">
        <v>2</v>
      </c>
      <c r="AE142" s="20">
        <v>2</v>
      </c>
      <c r="AF142" s="20">
        <v>0</v>
      </c>
      <c r="AG142" s="20">
        <v>0</v>
      </c>
      <c r="AH142" s="20">
        <v>1</v>
      </c>
      <c r="AI142" s="20">
        <v>0</v>
      </c>
      <c r="AJ142" s="20">
        <v>0</v>
      </c>
      <c r="AK142" s="5">
        <f t="shared" si="17"/>
        <v>5</v>
      </c>
      <c r="AL142" s="25">
        <f>AD142*'Location Plan'!$B$60+AE142*'Location Plan'!$C$60+AF142*'Location Plan'!$D$60+AG142*'Location Plan'!$E$60+AH142*'Location Plan'!$F$60+AI142*'Location Plan'!$G$60+AJ142*'Location Plan'!$H$60</f>
        <v>6.5</v>
      </c>
      <c r="AM142" s="27"/>
      <c r="AN142" s="27"/>
      <c r="AO142" s="27"/>
      <c r="AP142" s="27"/>
      <c r="AQ142" s="27"/>
      <c r="AR142" s="27"/>
      <c r="AS142" s="27"/>
      <c r="AT142" s="5">
        <f t="shared" si="18"/>
        <v>0</v>
      </c>
      <c r="AU142" s="25">
        <f>AM142*'Location Plan'!$B$60+AN142*'Location Plan'!$C$60+AO142*'Location Plan'!$D$60+AP142*'Location Plan'!$E$60+AQ142*'Location Plan'!$F$60+AR142*'Location Plan'!$G$60+AS142*'Location Plan'!$H$60</f>
        <v>0</v>
      </c>
      <c r="AV142" s="20">
        <v>9</v>
      </c>
      <c r="AW142" s="20">
        <v>0</v>
      </c>
      <c r="AX142" s="20">
        <v>0</v>
      </c>
      <c r="AY142" s="20">
        <v>0</v>
      </c>
      <c r="AZ142" s="20">
        <v>0</v>
      </c>
      <c r="BA142" s="20">
        <v>0</v>
      </c>
      <c r="BB142" s="20">
        <v>0</v>
      </c>
      <c r="BC142" s="5">
        <f t="shared" si="19"/>
        <v>9</v>
      </c>
      <c r="BD142" s="25">
        <f>AV142*'Location Plan'!$B$60+AW142*'Location Plan'!$C$60+AX142*'Location Plan'!$D$60+AY142*'Location Plan'!$E$60+AZ142*'Location Plan'!$F$60+BA142*'Location Plan'!$G$60+BB142*'Location Plan'!$H$60</f>
        <v>9</v>
      </c>
      <c r="BE142" s="20">
        <v>0</v>
      </c>
      <c r="BF142" s="20">
        <v>0</v>
      </c>
      <c r="BG142" s="20">
        <v>0</v>
      </c>
      <c r="BH142" s="20">
        <v>0</v>
      </c>
      <c r="BI142" s="20">
        <v>0</v>
      </c>
      <c r="BJ142" s="20">
        <v>0</v>
      </c>
      <c r="BK142" s="20">
        <v>0</v>
      </c>
      <c r="BL142" s="5">
        <f t="shared" si="20"/>
        <v>0</v>
      </c>
      <c r="BM142" s="25">
        <f>BE142*'Location Plan'!$B$60+BF142*'Location Plan'!$C$60+BG142*'Location Plan'!$D$60+BH142*'Location Plan'!$E$60+BI142*'Location Plan'!$F$60+BJ142*'Location Plan'!$G$60+BK142*'Location Plan'!$H$60</f>
        <v>0</v>
      </c>
    </row>
    <row r="143" spans="1:65" ht="13.5" customHeight="1">
      <c r="A143" s="115">
        <v>0.70486111111111105</v>
      </c>
      <c r="B143" s="116"/>
      <c r="C143" s="20">
        <v>5</v>
      </c>
      <c r="D143" s="20">
        <v>0</v>
      </c>
      <c r="E143" s="20">
        <v>0</v>
      </c>
      <c r="F143" s="20">
        <v>0</v>
      </c>
      <c r="G143" s="20">
        <v>0</v>
      </c>
      <c r="H143" s="20">
        <v>0</v>
      </c>
      <c r="I143" s="20">
        <v>0</v>
      </c>
      <c r="J143" s="5">
        <f t="shared" si="14"/>
        <v>5</v>
      </c>
      <c r="K143" s="25">
        <f>C143*'Location Plan'!$B$60+D143*'Location Plan'!$C$60+E143*'Location Plan'!$D$60+F143*'Location Plan'!$E$60+G143*'Location Plan'!$F$60+H143*'Location Plan'!$G$60+I143*'Location Plan'!$H$60</f>
        <v>5</v>
      </c>
      <c r="L143" s="20">
        <v>0</v>
      </c>
      <c r="M143" s="20">
        <v>0</v>
      </c>
      <c r="N143" s="20">
        <v>0</v>
      </c>
      <c r="O143" s="20">
        <v>0</v>
      </c>
      <c r="P143" s="20">
        <v>0</v>
      </c>
      <c r="Q143" s="20">
        <v>0</v>
      </c>
      <c r="R143" s="20">
        <v>0</v>
      </c>
      <c r="S143" s="5">
        <f t="shared" si="15"/>
        <v>0</v>
      </c>
      <c r="T143" s="25">
        <f>L143*'Location Plan'!$B$60+M143*'Location Plan'!$C$60+N143*'Location Plan'!$D$60+O143*'Location Plan'!$E$60+P143*'Location Plan'!$F$60+Q143*'Location Plan'!$G$60+R143*'Location Plan'!$H$60</f>
        <v>0</v>
      </c>
      <c r="U143" s="20">
        <v>2</v>
      </c>
      <c r="V143" s="20">
        <v>1</v>
      </c>
      <c r="W143" s="20">
        <v>0</v>
      </c>
      <c r="X143" s="20">
        <v>0</v>
      </c>
      <c r="Y143" s="20">
        <v>0</v>
      </c>
      <c r="Z143" s="20">
        <v>1</v>
      </c>
      <c r="AA143" s="20">
        <v>0</v>
      </c>
      <c r="AB143" s="5">
        <f t="shared" si="16"/>
        <v>4</v>
      </c>
      <c r="AC143" s="25">
        <f>U143*'Location Plan'!$B$60+V143*'Location Plan'!$C$60+W143*'Location Plan'!$D$60+X143*'Location Plan'!$E$60+Y143*'Location Plan'!$F$60+Z143*'Location Plan'!$G$60+AA143*'Location Plan'!$H$60</f>
        <v>3.4</v>
      </c>
      <c r="AD143" s="20">
        <v>4</v>
      </c>
      <c r="AE143" s="20">
        <v>0</v>
      </c>
      <c r="AF143" s="20">
        <v>0</v>
      </c>
      <c r="AG143" s="20">
        <v>0</v>
      </c>
      <c r="AH143" s="20">
        <v>0</v>
      </c>
      <c r="AI143" s="20">
        <v>0</v>
      </c>
      <c r="AJ143" s="20">
        <v>0</v>
      </c>
      <c r="AK143" s="5">
        <f t="shared" si="17"/>
        <v>4</v>
      </c>
      <c r="AL143" s="25">
        <f>AD143*'Location Plan'!$B$60+AE143*'Location Plan'!$C$60+AF143*'Location Plan'!$D$60+AG143*'Location Plan'!$E$60+AH143*'Location Plan'!$F$60+AI143*'Location Plan'!$G$60+AJ143*'Location Plan'!$H$60</f>
        <v>4</v>
      </c>
      <c r="AM143" s="27"/>
      <c r="AN143" s="27"/>
      <c r="AO143" s="27"/>
      <c r="AP143" s="27"/>
      <c r="AQ143" s="27"/>
      <c r="AR143" s="27"/>
      <c r="AS143" s="27"/>
      <c r="AT143" s="5">
        <f t="shared" si="18"/>
        <v>0</v>
      </c>
      <c r="AU143" s="25">
        <f>AM143*'Location Plan'!$B$60+AN143*'Location Plan'!$C$60+AO143*'Location Plan'!$D$60+AP143*'Location Plan'!$E$60+AQ143*'Location Plan'!$F$60+AR143*'Location Plan'!$G$60+AS143*'Location Plan'!$H$60</f>
        <v>0</v>
      </c>
      <c r="AV143" s="20">
        <v>11</v>
      </c>
      <c r="AW143" s="20">
        <v>1</v>
      </c>
      <c r="AX143" s="20">
        <v>0</v>
      </c>
      <c r="AY143" s="20">
        <v>0</v>
      </c>
      <c r="AZ143" s="20">
        <v>0</v>
      </c>
      <c r="BA143" s="20">
        <v>0</v>
      </c>
      <c r="BB143" s="20">
        <v>0</v>
      </c>
      <c r="BC143" s="5">
        <f t="shared" si="19"/>
        <v>12</v>
      </c>
      <c r="BD143" s="25">
        <f>AV143*'Location Plan'!$B$60+AW143*'Location Plan'!$C$60+AX143*'Location Plan'!$D$60+AY143*'Location Plan'!$E$60+AZ143*'Location Plan'!$F$60+BA143*'Location Plan'!$G$60+BB143*'Location Plan'!$H$60</f>
        <v>12</v>
      </c>
      <c r="BE143" s="20">
        <v>0</v>
      </c>
      <c r="BF143" s="20">
        <v>0</v>
      </c>
      <c r="BG143" s="20">
        <v>0</v>
      </c>
      <c r="BH143" s="20">
        <v>0</v>
      </c>
      <c r="BI143" s="20">
        <v>0</v>
      </c>
      <c r="BJ143" s="20">
        <v>0</v>
      </c>
      <c r="BK143" s="20">
        <v>0</v>
      </c>
      <c r="BL143" s="5">
        <f t="shared" si="20"/>
        <v>0</v>
      </c>
      <c r="BM143" s="25">
        <f>BE143*'Location Plan'!$B$60+BF143*'Location Plan'!$C$60+BG143*'Location Plan'!$D$60+BH143*'Location Plan'!$E$60+BI143*'Location Plan'!$F$60+BJ143*'Location Plan'!$G$60+BK143*'Location Plan'!$H$60</f>
        <v>0</v>
      </c>
    </row>
    <row r="144" spans="1:65" ht="13.5" customHeight="1">
      <c r="A144" s="115">
        <v>0.70833333333333304</v>
      </c>
      <c r="B144" s="116"/>
      <c r="C144" s="20">
        <v>5</v>
      </c>
      <c r="D144" s="20">
        <v>0</v>
      </c>
      <c r="E144" s="20">
        <v>0</v>
      </c>
      <c r="F144" s="20">
        <v>0</v>
      </c>
      <c r="G144" s="20">
        <v>0</v>
      </c>
      <c r="H144" s="20">
        <v>0</v>
      </c>
      <c r="I144" s="20">
        <v>0</v>
      </c>
      <c r="J144" s="5">
        <f t="shared" si="14"/>
        <v>5</v>
      </c>
      <c r="K144" s="25">
        <f>C144*'Location Plan'!$B$60+D144*'Location Plan'!$C$60+E144*'Location Plan'!$D$60+F144*'Location Plan'!$E$60+G144*'Location Plan'!$F$60+H144*'Location Plan'!$G$60+I144*'Location Plan'!$H$60</f>
        <v>5</v>
      </c>
      <c r="L144" s="20">
        <v>0</v>
      </c>
      <c r="M144" s="20">
        <v>0</v>
      </c>
      <c r="N144" s="20">
        <v>0</v>
      </c>
      <c r="O144" s="20">
        <v>0</v>
      </c>
      <c r="P144" s="20">
        <v>0</v>
      </c>
      <c r="Q144" s="20">
        <v>0</v>
      </c>
      <c r="R144" s="20">
        <v>0</v>
      </c>
      <c r="S144" s="5">
        <f t="shared" si="15"/>
        <v>0</v>
      </c>
      <c r="T144" s="25">
        <f>L144*'Location Plan'!$B$60+M144*'Location Plan'!$C$60+N144*'Location Plan'!$D$60+O144*'Location Plan'!$E$60+P144*'Location Plan'!$F$60+Q144*'Location Plan'!$G$60+R144*'Location Plan'!$H$60</f>
        <v>0</v>
      </c>
      <c r="U144" s="20">
        <v>2</v>
      </c>
      <c r="V144" s="20">
        <v>2</v>
      </c>
      <c r="W144" s="20">
        <v>0</v>
      </c>
      <c r="X144" s="20">
        <v>0</v>
      </c>
      <c r="Y144" s="20">
        <v>0</v>
      </c>
      <c r="Z144" s="20">
        <v>0</v>
      </c>
      <c r="AA144" s="20">
        <v>0</v>
      </c>
      <c r="AB144" s="5">
        <f t="shared" si="16"/>
        <v>4</v>
      </c>
      <c r="AC144" s="25">
        <f>U144*'Location Plan'!$B$60+V144*'Location Plan'!$C$60+W144*'Location Plan'!$D$60+X144*'Location Plan'!$E$60+Y144*'Location Plan'!$F$60+Z144*'Location Plan'!$G$60+AA144*'Location Plan'!$H$60</f>
        <v>4</v>
      </c>
      <c r="AD144" s="20">
        <v>5</v>
      </c>
      <c r="AE144" s="20">
        <v>1</v>
      </c>
      <c r="AF144" s="20">
        <v>0</v>
      </c>
      <c r="AG144" s="20">
        <v>0</v>
      </c>
      <c r="AH144" s="20">
        <v>0</v>
      </c>
      <c r="AI144" s="20">
        <v>0</v>
      </c>
      <c r="AJ144" s="20">
        <v>1</v>
      </c>
      <c r="AK144" s="5">
        <f t="shared" si="17"/>
        <v>7</v>
      </c>
      <c r="AL144" s="25">
        <f>AD144*'Location Plan'!$B$60+AE144*'Location Plan'!$C$60+AF144*'Location Plan'!$D$60+AG144*'Location Plan'!$E$60+AH144*'Location Plan'!$F$60+AI144*'Location Plan'!$G$60+AJ144*'Location Plan'!$H$60</f>
        <v>6.2</v>
      </c>
      <c r="AM144" s="27"/>
      <c r="AN144" s="27"/>
      <c r="AO144" s="27"/>
      <c r="AP144" s="27"/>
      <c r="AQ144" s="27"/>
      <c r="AR144" s="27"/>
      <c r="AS144" s="27"/>
      <c r="AT144" s="5">
        <f t="shared" si="18"/>
        <v>0</v>
      </c>
      <c r="AU144" s="25">
        <f>AM144*'Location Plan'!$B$60+AN144*'Location Plan'!$C$60+AO144*'Location Plan'!$D$60+AP144*'Location Plan'!$E$60+AQ144*'Location Plan'!$F$60+AR144*'Location Plan'!$G$60+AS144*'Location Plan'!$H$60</f>
        <v>0</v>
      </c>
      <c r="AV144" s="20">
        <v>2</v>
      </c>
      <c r="AW144" s="20">
        <v>1</v>
      </c>
      <c r="AX144" s="20">
        <v>0</v>
      </c>
      <c r="AY144" s="20">
        <v>0</v>
      </c>
      <c r="AZ144" s="20">
        <v>0</v>
      </c>
      <c r="BA144" s="20">
        <v>0</v>
      </c>
      <c r="BB144" s="20">
        <v>0</v>
      </c>
      <c r="BC144" s="5">
        <f t="shared" si="19"/>
        <v>3</v>
      </c>
      <c r="BD144" s="25">
        <f>AV144*'Location Plan'!$B$60+AW144*'Location Plan'!$C$60+AX144*'Location Plan'!$D$60+AY144*'Location Plan'!$E$60+AZ144*'Location Plan'!$F$60+BA144*'Location Plan'!$G$60+BB144*'Location Plan'!$H$60</f>
        <v>3</v>
      </c>
      <c r="BE144" s="20">
        <v>0</v>
      </c>
      <c r="BF144" s="20">
        <v>0</v>
      </c>
      <c r="BG144" s="20">
        <v>0</v>
      </c>
      <c r="BH144" s="20">
        <v>0</v>
      </c>
      <c r="BI144" s="20">
        <v>0</v>
      </c>
      <c r="BJ144" s="20">
        <v>0</v>
      </c>
      <c r="BK144" s="20">
        <v>0</v>
      </c>
      <c r="BL144" s="5">
        <f t="shared" si="20"/>
        <v>0</v>
      </c>
      <c r="BM144" s="25">
        <f>BE144*'Location Plan'!$B$60+BF144*'Location Plan'!$C$60+BG144*'Location Plan'!$D$60+BH144*'Location Plan'!$E$60+BI144*'Location Plan'!$F$60+BJ144*'Location Plan'!$G$60+BK144*'Location Plan'!$H$60</f>
        <v>0</v>
      </c>
    </row>
    <row r="145" spans="1:65" ht="13.5" customHeight="1">
      <c r="A145" s="115">
        <v>0.71180555555555503</v>
      </c>
      <c r="B145" s="116"/>
      <c r="C145" s="20">
        <v>3</v>
      </c>
      <c r="D145" s="20">
        <v>0</v>
      </c>
      <c r="E145" s="20">
        <v>0</v>
      </c>
      <c r="F145" s="20">
        <v>0</v>
      </c>
      <c r="G145" s="20">
        <v>0</v>
      </c>
      <c r="H145" s="20">
        <v>0</v>
      </c>
      <c r="I145" s="20">
        <v>0</v>
      </c>
      <c r="J145" s="5">
        <f t="shared" si="14"/>
        <v>3</v>
      </c>
      <c r="K145" s="25">
        <f>C145*'Location Plan'!$B$60+D145*'Location Plan'!$C$60+E145*'Location Plan'!$D$60+F145*'Location Plan'!$E$60+G145*'Location Plan'!$F$60+H145*'Location Plan'!$G$60+I145*'Location Plan'!$H$60</f>
        <v>3</v>
      </c>
      <c r="L145" s="20">
        <v>0</v>
      </c>
      <c r="M145" s="20">
        <v>0</v>
      </c>
      <c r="N145" s="20">
        <v>0</v>
      </c>
      <c r="O145" s="20">
        <v>0</v>
      </c>
      <c r="P145" s="20">
        <v>0</v>
      </c>
      <c r="Q145" s="20">
        <v>0</v>
      </c>
      <c r="R145" s="20">
        <v>0</v>
      </c>
      <c r="S145" s="5">
        <f t="shared" si="15"/>
        <v>0</v>
      </c>
      <c r="T145" s="25">
        <f>L145*'Location Plan'!$B$60+M145*'Location Plan'!$C$60+N145*'Location Plan'!$D$60+O145*'Location Plan'!$E$60+P145*'Location Plan'!$F$60+Q145*'Location Plan'!$G$60+R145*'Location Plan'!$H$60</f>
        <v>0</v>
      </c>
      <c r="U145" s="20">
        <v>9</v>
      </c>
      <c r="V145" s="20">
        <v>2</v>
      </c>
      <c r="W145" s="20">
        <v>0</v>
      </c>
      <c r="X145" s="20">
        <v>0</v>
      </c>
      <c r="Y145" s="20">
        <v>0</v>
      </c>
      <c r="Z145" s="20">
        <v>0</v>
      </c>
      <c r="AA145" s="20">
        <v>0</v>
      </c>
      <c r="AB145" s="5">
        <f t="shared" si="16"/>
        <v>11</v>
      </c>
      <c r="AC145" s="25">
        <f>U145*'Location Plan'!$B$60+V145*'Location Plan'!$C$60+W145*'Location Plan'!$D$60+X145*'Location Plan'!$E$60+Y145*'Location Plan'!$F$60+Z145*'Location Plan'!$G$60+AA145*'Location Plan'!$H$60</f>
        <v>11</v>
      </c>
      <c r="AD145" s="20">
        <v>3</v>
      </c>
      <c r="AE145" s="20">
        <v>0</v>
      </c>
      <c r="AF145" s="20">
        <v>0</v>
      </c>
      <c r="AG145" s="20">
        <v>0</v>
      </c>
      <c r="AH145" s="20">
        <v>0</v>
      </c>
      <c r="AI145" s="20">
        <v>1</v>
      </c>
      <c r="AJ145" s="20">
        <v>0</v>
      </c>
      <c r="AK145" s="5">
        <f t="shared" si="17"/>
        <v>4</v>
      </c>
      <c r="AL145" s="25">
        <f>AD145*'Location Plan'!$B$60+AE145*'Location Plan'!$C$60+AF145*'Location Plan'!$D$60+AG145*'Location Plan'!$E$60+AH145*'Location Plan'!$F$60+AI145*'Location Plan'!$G$60+AJ145*'Location Plan'!$H$60</f>
        <v>3.4</v>
      </c>
      <c r="AM145" s="27"/>
      <c r="AN145" s="27"/>
      <c r="AO145" s="27"/>
      <c r="AP145" s="27"/>
      <c r="AQ145" s="27"/>
      <c r="AR145" s="27"/>
      <c r="AS145" s="27"/>
      <c r="AT145" s="5">
        <f t="shared" si="18"/>
        <v>0</v>
      </c>
      <c r="AU145" s="25">
        <f>AM145*'Location Plan'!$B$60+AN145*'Location Plan'!$C$60+AO145*'Location Plan'!$D$60+AP145*'Location Plan'!$E$60+AQ145*'Location Plan'!$F$60+AR145*'Location Plan'!$G$60+AS145*'Location Plan'!$H$60</f>
        <v>0</v>
      </c>
      <c r="AV145" s="20">
        <v>5</v>
      </c>
      <c r="AW145" s="20">
        <v>0</v>
      </c>
      <c r="AX145" s="20">
        <v>0</v>
      </c>
      <c r="AY145" s="20">
        <v>0</v>
      </c>
      <c r="AZ145" s="20">
        <v>0</v>
      </c>
      <c r="BA145" s="20">
        <v>2</v>
      </c>
      <c r="BB145" s="20">
        <v>0</v>
      </c>
      <c r="BC145" s="5">
        <f t="shared" si="19"/>
        <v>7</v>
      </c>
      <c r="BD145" s="25">
        <f>AV145*'Location Plan'!$B$60+AW145*'Location Plan'!$C$60+AX145*'Location Plan'!$D$60+AY145*'Location Plan'!$E$60+AZ145*'Location Plan'!$F$60+BA145*'Location Plan'!$G$60+BB145*'Location Plan'!$H$60</f>
        <v>5.8</v>
      </c>
      <c r="BE145" s="20">
        <v>0</v>
      </c>
      <c r="BF145" s="20">
        <v>0</v>
      </c>
      <c r="BG145" s="20">
        <v>0</v>
      </c>
      <c r="BH145" s="20">
        <v>0</v>
      </c>
      <c r="BI145" s="20">
        <v>0</v>
      </c>
      <c r="BJ145" s="20">
        <v>0</v>
      </c>
      <c r="BK145" s="20">
        <v>0</v>
      </c>
      <c r="BL145" s="5">
        <f t="shared" si="20"/>
        <v>0</v>
      </c>
      <c r="BM145" s="25">
        <f>BE145*'Location Plan'!$B$60+BF145*'Location Plan'!$C$60+BG145*'Location Plan'!$D$60+BH145*'Location Plan'!$E$60+BI145*'Location Plan'!$F$60+BJ145*'Location Plan'!$G$60+BK145*'Location Plan'!$H$60</f>
        <v>0</v>
      </c>
    </row>
    <row r="146" spans="1:65" ht="13.5" customHeight="1">
      <c r="A146" s="115">
        <v>0.71527777777777701</v>
      </c>
      <c r="B146" s="116"/>
      <c r="C146" s="20">
        <v>6</v>
      </c>
      <c r="D146" s="20">
        <v>1</v>
      </c>
      <c r="E146" s="20">
        <v>0</v>
      </c>
      <c r="F146" s="20">
        <v>0</v>
      </c>
      <c r="G146" s="20">
        <v>0</v>
      </c>
      <c r="H146" s="20">
        <v>0</v>
      </c>
      <c r="I146" s="20">
        <v>0</v>
      </c>
      <c r="J146" s="5">
        <f t="shared" si="14"/>
        <v>7</v>
      </c>
      <c r="K146" s="25">
        <f>C146*'Location Plan'!$B$60+D146*'Location Plan'!$C$60+E146*'Location Plan'!$D$60+F146*'Location Plan'!$E$60+G146*'Location Plan'!$F$60+H146*'Location Plan'!$G$60+I146*'Location Plan'!$H$60</f>
        <v>7</v>
      </c>
      <c r="L146" s="20">
        <v>0</v>
      </c>
      <c r="M146" s="20">
        <v>0</v>
      </c>
      <c r="N146" s="20">
        <v>0</v>
      </c>
      <c r="O146" s="20">
        <v>0</v>
      </c>
      <c r="P146" s="20">
        <v>0</v>
      </c>
      <c r="Q146" s="20">
        <v>0</v>
      </c>
      <c r="R146" s="20">
        <v>0</v>
      </c>
      <c r="S146" s="5">
        <f t="shared" si="15"/>
        <v>0</v>
      </c>
      <c r="T146" s="25">
        <f>L146*'Location Plan'!$B$60+M146*'Location Plan'!$C$60+N146*'Location Plan'!$D$60+O146*'Location Plan'!$E$60+P146*'Location Plan'!$F$60+Q146*'Location Plan'!$G$60+R146*'Location Plan'!$H$60</f>
        <v>0</v>
      </c>
      <c r="U146" s="20">
        <v>4</v>
      </c>
      <c r="V146" s="20">
        <v>1</v>
      </c>
      <c r="W146" s="20">
        <v>0</v>
      </c>
      <c r="X146" s="20">
        <v>0</v>
      </c>
      <c r="Y146" s="20">
        <v>1</v>
      </c>
      <c r="Z146" s="20">
        <v>0</v>
      </c>
      <c r="AA146" s="20">
        <v>0</v>
      </c>
      <c r="AB146" s="5">
        <f t="shared" si="16"/>
        <v>6</v>
      </c>
      <c r="AC146" s="25">
        <f>U146*'Location Plan'!$B$60+V146*'Location Plan'!$C$60+W146*'Location Plan'!$D$60+X146*'Location Plan'!$E$60+Y146*'Location Plan'!$F$60+Z146*'Location Plan'!$G$60+AA146*'Location Plan'!$H$60</f>
        <v>7.5</v>
      </c>
      <c r="AD146" s="20">
        <v>7</v>
      </c>
      <c r="AE146" s="20">
        <v>1</v>
      </c>
      <c r="AF146" s="20">
        <v>0</v>
      </c>
      <c r="AG146" s="20">
        <v>0</v>
      </c>
      <c r="AH146" s="20">
        <v>0</v>
      </c>
      <c r="AI146" s="20">
        <v>0</v>
      </c>
      <c r="AJ146" s="20">
        <v>0</v>
      </c>
      <c r="AK146" s="5">
        <f t="shared" si="17"/>
        <v>8</v>
      </c>
      <c r="AL146" s="25">
        <f>AD146*'Location Plan'!$B$60+AE146*'Location Plan'!$C$60+AF146*'Location Plan'!$D$60+AG146*'Location Plan'!$E$60+AH146*'Location Plan'!$F$60+AI146*'Location Plan'!$G$60+AJ146*'Location Plan'!$H$60</f>
        <v>8</v>
      </c>
      <c r="AM146" s="27"/>
      <c r="AN146" s="27"/>
      <c r="AO146" s="27"/>
      <c r="AP146" s="27"/>
      <c r="AQ146" s="27"/>
      <c r="AR146" s="27"/>
      <c r="AS146" s="27"/>
      <c r="AT146" s="5">
        <f t="shared" si="18"/>
        <v>0</v>
      </c>
      <c r="AU146" s="25">
        <f>AM146*'Location Plan'!$B$60+AN146*'Location Plan'!$C$60+AO146*'Location Plan'!$D$60+AP146*'Location Plan'!$E$60+AQ146*'Location Plan'!$F$60+AR146*'Location Plan'!$G$60+AS146*'Location Plan'!$H$60</f>
        <v>0</v>
      </c>
      <c r="AV146" s="20">
        <v>11</v>
      </c>
      <c r="AW146" s="20">
        <v>1</v>
      </c>
      <c r="AX146" s="20">
        <v>0</v>
      </c>
      <c r="AY146" s="20">
        <v>0</v>
      </c>
      <c r="AZ146" s="20">
        <v>0</v>
      </c>
      <c r="BA146" s="20">
        <v>0</v>
      </c>
      <c r="BB146" s="20">
        <v>0</v>
      </c>
      <c r="BC146" s="5">
        <f t="shared" si="19"/>
        <v>12</v>
      </c>
      <c r="BD146" s="25">
        <f>AV146*'Location Plan'!$B$60+AW146*'Location Plan'!$C$60+AX146*'Location Plan'!$D$60+AY146*'Location Plan'!$E$60+AZ146*'Location Plan'!$F$60+BA146*'Location Plan'!$G$60+BB146*'Location Plan'!$H$60</f>
        <v>12</v>
      </c>
      <c r="BE146" s="20">
        <v>0</v>
      </c>
      <c r="BF146" s="20">
        <v>0</v>
      </c>
      <c r="BG146" s="20">
        <v>0</v>
      </c>
      <c r="BH146" s="20">
        <v>0</v>
      </c>
      <c r="BI146" s="20">
        <v>0</v>
      </c>
      <c r="BJ146" s="20">
        <v>0</v>
      </c>
      <c r="BK146" s="20">
        <v>0</v>
      </c>
      <c r="BL146" s="5">
        <f t="shared" si="20"/>
        <v>0</v>
      </c>
      <c r="BM146" s="25">
        <f>BE146*'Location Plan'!$B$60+BF146*'Location Plan'!$C$60+BG146*'Location Plan'!$D$60+BH146*'Location Plan'!$E$60+BI146*'Location Plan'!$F$60+BJ146*'Location Plan'!$G$60+BK146*'Location Plan'!$H$60</f>
        <v>0</v>
      </c>
    </row>
    <row r="147" spans="1:65" ht="13.5" customHeight="1">
      <c r="A147" s="115">
        <v>0.71875</v>
      </c>
      <c r="B147" s="116"/>
      <c r="C147" s="20">
        <v>10</v>
      </c>
      <c r="D147" s="20">
        <v>0</v>
      </c>
      <c r="E147" s="20">
        <v>0</v>
      </c>
      <c r="F147" s="20">
        <v>0</v>
      </c>
      <c r="G147" s="20">
        <v>0</v>
      </c>
      <c r="H147" s="20">
        <v>0</v>
      </c>
      <c r="I147" s="20">
        <v>0</v>
      </c>
      <c r="J147" s="5">
        <f t="shared" si="14"/>
        <v>10</v>
      </c>
      <c r="K147" s="25">
        <f>C147*'Location Plan'!$B$60+D147*'Location Plan'!$C$60+E147*'Location Plan'!$D$60+F147*'Location Plan'!$E$60+G147*'Location Plan'!$F$60+H147*'Location Plan'!$G$60+I147*'Location Plan'!$H$60</f>
        <v>10</v>
      </c>
      <c r="L147" s="20">
        <v>0</v>
      </c>
      <c r="M147" s="20">
        <v>0</v>
      </c>
      <c r="N147" s="20">
        <v>0</v>
      </c>
      <c r="O147" s="20">
        <v>0</v>
      </c>
      <c r="P147" s="20">
        <v>0</v>
      </c>
      <c r="Q147" s="20">
        <v>0</v>
      </c>
      <c r="R147" s="20">
        <v>0</v>
      </c>
      <c r="S147" s="5">
        <f t="shared" si="15"/>
        <v>0</v>
      </c>
      <c r="T147" s="25">
        <f>L147*'Location Plan'!$B$60+M147*'Location Plan'!$C$60+N147*'Location Plan'!$D$60+O147*'Location Plan'!$E$60+P147*'Location Plan'!$F$60+Q147*'Location Plan'!$G$60+R147*'Location Plan'!$H$60</f>
        <v>0</v>
      </c>
      <c r="U147" s="20">
        <v>6</v>
      </c>
      <c r="V147" s="20">
        <v>0</v>
      </c>
      <c r="W147" s="20">
        <v>0</v>
      </c>
      <c r="X147" s="20">
        <v>0</v>
      </c>
      <c r="Y147" s="20">
        <v>0</v>
      </c>
      <c r="Z147" s="20">
        <v>0</v>
      </c>
      <c r="AA147" s="20">
        <v>0</v>
      </c>
      <c r="AB147" s="5">
        <f t="shared" si="16"/>
        <v>6</v>
      </c>
      <c r="AC147" s="25">
        <f>U147*'Location Plan'!$B$60+V147*'Location Plan'!$C$60+W147*'Location Plan'!$D$60+X147*'Location Plan'!$E$60+Y147*'Location Plan'!$F$60+Z147*'Location Plan'!$G$60+AA147*'Location Plan'!$H$60</f>
        <v>6</v>
      </c>
      <c r="AD147" s="20">
        <v>6</v>
      </c>
      <c r="AE147" s="20">
        <v>0</v>
      </c>
      <c r="AF147" s="20">
        <v>0</v>
      </c>
      <c r="AG147" s="20">
        <v>0</v>
      </c>
      <c r="AH147" s="20">
        <v>0</v>
      </c>
      <c r="AI147" s="20">
        <v>0</v>
      </c>
      <c r="AJ147" s="20">
        <v>0</v>
      </c>
      <c r="AK147" s="5">
        <f t="shared" si="17"/>
        <v>6</v>
      </c>
      <c r="AL147" s="25">
        <f>AD147*'Location Plan'!$B$60+AE147*'Location Plan'!$C$60+AF147*'Location Plan'!$D$60+AG147*'Location Plan'!$E$60+AH147*'Location Plan'!$F$60+AI147*'Location Plan'!$G$60+AJ147*'Location Plan'!$H$60</f>
        <v>6</v>
      </c>
      <c r="AM147" s="27"/>
      <c r="AN147" s="27"/>
      <c r="AO147" s="27"/>
      <c r="AP147" s="27"/>
      <c r="AQ147" s="27"/>
      <c r="AR147" s="27"/>
      <c r="AS147" s="27"/>
      <c r="AT147" s="5">
        <f t="shared" si="18"/>
        <v>0</v>
      </c>
      <c r="AU147" s="25">
        <f>AM147*'Location Plan'!$B$60+AN147*'Location Plan'!$C$60+AO147*'Location Plan'!$D$60+AP147*'Location Plan'!$E$60+AQ147*'Location Plan'!$F$60+AR147*'Location Plan'!$G$60+AS147*'Location Plan'!$H$60</f>
        <v>0</v>
      </c>
      <c r="AV147" s="20">
        <v>7</v>
      </c>
      <c r="AW147" s="20">
        <v>1</v>
      </c>
      <c r="AX147" s="20">
        <v>0</v>
      </c>
      <c r="AY147" s="20">
        <v>0</v>
      </c>
      <c r="AZ147" s="20">
        <v>0</v>
      </c>
      <c r="BA147" s="20">
        <v>0</v>
      </c>
      <c r="BB147" s="20">
        <v>0</v>
      </c>
      <c r="BC147" s="5">
        <f t="shared" si="19"/>
        <v>8</v>
      </c>
      <c r="BD147" s="25">
        <f>AV147*'Location Plan'!$B$60+AW147*'Location Plan'!$C$60+AX147*'Location Plan'!$D$60+AY147*'Location Plan'!$E$60+AZ147*'Location Plan'!$F$60+BA147*'Location Plan'!$G$60+BB147*'Location Plan'!$H$60</f>
        <v>8</v>
      </c>
      <c r="BE147" s="20">
        <v>1</v>
      </c>
      <c r="BF147" s="20">
        <v>0</v>
      </c>
      <c r="BG147" s="20">
        <v>0</v>
      </c>
      <c r="BH147" s="20">
        <v>0</v>
      </c>
      <c r="BI147" s="20">
        <v>0</v>
      </c>
      <c r="BJ147" s="20">
        <v>0</v>
      </c>
      <c r="BK147" s="20">
        <v>0</v>
      </c>
      <c r="BL147" s="5">
        <f t="shared" si="20"/>
        <v>1</v>
      </c>
      <c r="BM147" s="25">
        <f>BE147*'Location Plan'!$B$60+BF147*'Location Plan'!$C$60+BG147*'Location Plan'!$D$60+BH147*'Location Plan'!$E$60+BI147*'Location Plan'!$F$60+BJ147*'Location Plan'!$G$60+BK147*'Location Plan'!$H$60</f>
        <v>1</v>
      </c>
    </row>
    <row r="148" spans="1:65" ht="13.5" customHeight="1">
      <c r="A148" s="115">
        <v>0.72222222222222199</v>
      </c>
      <c r="B148" s="116"/>
      <c r="C148" s="20">
        <v>10</v>
      </c>
      <c r="D148" s="20">
        <v>0</v>
      </c>
      <c r="E148" s="20">
        <v>0</v>
      </c>
      <c r="F148" s="20">
        <v>0</v>
      </c>
      <c r="G148" s="20">
        <v>0</v>
      </c>
      <c r="H148" s="20">
        <v>0</v>
      </c>
      <c r="I148" s="20">
        <v>1</v>
      </c>
      <c r="J148" s="5">
        <f t="shared" si="14"/>
        <v>11</v>
      </c>
      <c r="K148" s="25">
        <f>C148*'Location Plan'!$B$60+D148*'Location Plan'!$C$60+E148*'Location Plan'!$D$60+F148*'Location Plan'!$E$60+G148*'Location Plan'!$F$60+H148*'Location Plan'!$G$60+I148*'Location Plan'!$H$60</f>
        <v>10.199999999999999</v>
      </c>
      <c r="L148" s="20">
        <v>0</v>
      </c>
      <c r="M148" s="20">
        <v>0</v>
      </c>
      <c r="N148" s="20">
        <v>0</v>
      </c>
      <c r="O148" s="20">
        <v>0</v>
      </c>
      <c r="P148" s="20">
        <v>0</v>
      </c>
      <c r="Q148" s="20">
        <v>0</v>
      </c>
      <c r="R148" s="20">
        <v>0</v>
      </c>
      <c r="S148" s="5">
        <f t="shared" si="15"/>
        <v>0</v>
      </c>
      <c r="T148" s="25">
        <f>L148*'Location Plan'!$B$60+M148*'Location Plan'!$C$60+N148*'Location Plan'!$D$60+O148*'Location Plan'!$E$60+P148*'Location Plan'!$F$60+Q148*'Location Plan'!$G$60+R148*'Location Plan'!$H$60</f>
        <v>0</v>
      </c>
      <c r="U148" s="20">
        <v>4</v>
      </c>
      <c r="V148" s="20">
        <v>1</v>
      </c>
      <c r="W148" s="20">
        <v>0</v>
      </c>
      <c r="X148" s="20">
        <v>0</v>
      </c>
      <c r="Y148" s="20">
        <v>0</v>
      </c>
      <c r="Z148" s="20">
        <v>0</v>
      </c>
      <c r="AA148" s="20">
        <v>0</v>
      </c>
      <c r="AB148" s="5">
        <f t="shared" si="16"/>
        <v>5</v>
      </c>
      <c r="AC148" s="25">
        <f>U148*'Location Plan'!$B$60+V148*'Location Plan'!$C$60+W148*'Location Plan'!$D$60+X148*'Location Plan'!$E$60+Y148*'Location Plan'!$F$60+Z148*'Location Plan'!$G$60+AA148*'Location Plan'!$H$60</f>
        <v>5</v>
      </c>
      <c r="AD148" s="20">
        <v>3</v>
      </c>
      <c r="AE148" s="20">
        <v>0</v>
      </c>
      <c r="AF148" s="20">
        <v>0</v>
      </c>
      <c r="AG148" s="20">
        <v>0</v>
      </c>
      <c r="AH148" s="20">
        <v>0</v>
      </c>
      <c r="AI148" s="20">
        <v>0</v>
      </c>
      <c r="AJ148" s="20">
        <v>0</v>
      </c>
      <c r="AK148" s="5">
        <f t="shared" si="17"/>
        <v>3</v>
      </c>
      <c r="AL148" s="25">
        <f>AD148*'Location Plan'!$B$60+AE148*'Location Plan'!$C$60+AF148*'Location Plan'!$D$60+AG148*'Location Plan'!$E$60+AH148*'Location Plan'!$F$60+AI148*'Location Plan'!$G$60+AJ148*'Location Plan'!$H$60</f>
        <v>3</v>
      </c>
      <c r="AM148" s="27"/>
      <c r="AN148" s="27"/>
      <c r="AO148" s="27"/>
      <c r="AP148" s="27"/>
      <c r="AQ148" s="27"/>
      <c r="AR148" s="27"/>
      <c r="AS148" s="27"/>
      <c r="AT148" s="5">
        <f t="shared" si="18"/>
        <v>0</v>
      </c>
      <c r="AU148" s="25">
        <f>AM148*'Location Plan'!$B$60+AN148*'Location Plan'!$C$60+AO148*'Location Plan'!$D$60+AP148*'Location Plan'!$E$60+AQ148*'Location Plan'!$F$60+AR148*'Location Plan'!$G$60+AS148*'Location Plan'!$H$60</f>
        <v>0</v>
      </c>
      <c r="AV148" s="20">
        <v>7</v>
      </c>
      <c r="AW148" s="20">
        <v>2</v>
      </c>
      <c r="AX148" s="20">
        <v>0</v>
      </c>
      <c r="AY148" s="20">
        <v>0</v>
      </c>
      <c r="AZ148" s="20">
        <v>0</v>
      </c>
      <c r="BA148" s="20">
        <v>0</v>
      </c>
      <c r="BB148" s="20">
        <v>0</v>
      </c>
      <c r="BC148" s="5">
        <f t="shared" si="19"/>
        <v>9</v>
      </c>
      <c r="BD148" s="25">
        <f>AV148*'Location Plan'!$B$60+AW148*'Location Plan'!$C$60+AX148*'Location Plan'!$D$60+AY148*'Location Plan'!$E$60+AZ148*'Location Plan'!$F$60+BA148*'Location Plan'!$G$60+BB148*'Location Plan'!$H$60</f>
        <v>9</v>
      </c>
      <c r="BE148" s="20">
        <v>3</v>
      </c>
      <c r="BF148" s="20">
        <v>0</v>
      </c>
      <c r="BG148" s="20">
        <v>0</v>
      </c>
      <c r="BH148" s="20">
        <v>0</v>
      </c>
      <c r="BI148" s="20">
        <v>0</v>
      </c>
      <c r="BJ148" s="20">
        <v>0</v>
      </c>
      <c r="BK148" s="20">
        <v>0</v>
      </c>
      <c r="BL148" s="5">
        <f t="shared" si="20"/>
        <v>3</v>
      </c>
      <c r="BM148" s="25">
        <f>BE148*'Location Plan'!$B$60+BF148*'Location Plan'!$C$60+BG148*'Location Plan'!$D$60+BH148*'Location Plan'!$E$60+BI148*'Location Plan'!$F$60+BJ148*'Location Plan'!$G$60+BK148*'Location Plan'!$H$60</f>
        <v>3</v>
      </c>
    </row>
    <row r="149" spans="1:65" ht="13.5" customHeight="1">
      <c r="A149" s="115">
        <v>0.72569444444444398</v>
      </c>
      <c r="B149" s="116"/>
      <c r="C149" s="20">
        <v>2</v>
      </c>
      <c r="D149" s="20">
        <v>0</v>
      </c>
      <c r="E149" s="20">
        <v>0</v>
      </c>
      <c r="F149" s="20">
        <v>0</v>
      </c>
      <c r="G149" s="20">
        <v>0</v>
      </c>
      <c r="H149" s="20">
        <v>0</v>
      </c>
      <c r="I149" s="20">
        <v>0</v>
      </c>
      <c r="J149" s="5">
        <f t="shared" si="14"/>
        <v>2</v>
      </c>
      <c r="K149" s="25">
        <f>C149*'Location Plan'!$B$60+D149*'Location Plan'!$C$60+E149*'Location Plan'!$D$60+F149*'Location Plan'!$E$60+G149*'Location Plan'!$F$60+H149*'Location Plan'!$G$60+I149*'Location Plan'!$H$60</f>
        <v>2</v>
      </c>
      <c r="L149" s="20">
        <v>0</v>
      </c>
      <c r="M149" s="20">
        <v>0</v>
      </c>
      <c r="N149" s="20">
        <v>0</v>
      </c>
      <c r="O149" s="20">
        <v>0</v>
      </c>
      <c r="P149" s="20">
        <v>0</v>
      </c>
      <c r="Q149" s="20">
        <v>0</v>
      </c>
      <c r="R149" s="20">
        <v>0</v>
      </c>
      <c r="S149" s="5">
        <f t="shared" si="15"/>
        <v>0</v>
      </c>
      <c r="T149" s="25">
        <f>L149*'Location Plan'!$B$60+M149*'Location Plan'!$C$60+N149*'Location Plan'!$D$60+O149*'Location Plan'!$E$60+P149*'Location Plan'!$F$60+Q149*'Location Plan'!$G$60+R149*'Location Plan'!$H$60</f>
        <v>0</v>
      </c>
      <c r="U149" s="20">
        <v>1</v>
      </c>
      <c r="V149" s="20">
        <v>0</v>
      </c>
      <c r="W149" s="20">
        <v>0</v>
      </c>
      <c r="X149" s="20">
        <v>0</v>
      </c>
      <c r="Y149" s="20">
        <v>0</v>
      </c>
      <c r="Z149" s="20">
        <v>0</v>
      </c>
      <c r="AA149" s="20">
        <v>0</v>
      </c>
      <c r="AB149" s="5">
        <f t="shared" si="16"/>
        <v>1</v>
      </c>
      <c r="AC149" s="25">
        <f>U149*'Location Plan'!$B$60+V149*'Location Plan'!$C$60+W149*'Location Plan'!$D$60+X149*'Location Plan'!$E$60+Y149*'Location Plan'!$F$60+Z149*'Location Plan'!$G$60+AA149*'Location Plan'!$H$60</f>
        <v>1</v>
      </c>
      <c r="AD149" s="20">
        <v>5</v>
      </c>
      <c r="AE149" s="20">
        <v>1</v>
      </c>
      <c r="AF149" s="20">
        <v>0</v>
      </c>
      <c r="AG149" s="20">
        <v>0</v>
      </c>
      <c r="AH149" s="20">
        <v>1</v>
      </c>
      <c r="AI149" s="20">
        <v>0</v>
      </c>
      <c r="AJ149" s="20">
        <v>0</v>
      </c>
      <c r="AK149" s="5">
        <f t="shared" si="17"/>
        <v>7</v>
      </c>
      <c r="AL149" s="25">
        <f>AD149*'Location Plan'!$B$60+AE149*'Location Plan'!$C$60+AF149*'Location Plan'!$D$60+AG149*'Location Plan'!$E$60+AH149*'Location Plan'!$F$60+AI149*'Location Plan'!$G$60+AJ149*'Location Plan'!$H$60</f>
        <v>8.5</v>
      </c>
      <c r="AM149" s="27"/>
      <c r="AN149" s="27"/>
      <c r="AO149" s="27"/>
      <c r="AP149" s="27"/>
      <c r="AQ149" s="27"/>
      <c r="AR149" s="27"/>
      <c r="AS149" s="27"/>
      <c r="AT149" s="5">
        <f t="shared" si="18"/>
        <v>0</v>
      </c>
      <c r="AU149" s="25">
        <f>AM149*'Location Plan'!$B$60+AN149*'Location Plan'!$C$60+AO149*'Location Plan'!$D$60+AP149*'Location Plan'!$E$60+AQ149*'Location Plan'!$F$60+AR149*'Location Plan'!$G$60+AS149*'Location Plan'!$H$60</f>
        <v>0</v>
      </c>
      <c r="AV149" s="20">
        <v>4</v>
      </c>
      <c r="AW149" s="20">
        <v>0</v>
      </c>
      <c r="AX149" s="20">
        <v>0</v>
      </c>
      <c r="AY149" s="20">
        <v>0</v>
      </c>
      <c r="AZ149" s="20">
        <v>0</v>
      </c>
      <c r="BA149" s="20">
        <v>1</v>
      </c>
      <c r="BB149" s="20">
        <v>0</v>
      </c>
      <c r="BC149" s="5">
        <f t="shared" si="19"/>
        <v>5</v>
      </c>
      <c r="BD149" s="25">
        <f>AV149*'Location Plan'!$B$60+AW149*'Location Plan'!$C$60+AX149*'Location Plan'!$D$60+AY149*'Location Plan'!$E$60+AZ149*'Location Plan'!$F$60+BA149*'Location Plan'!$G$60+BB149*'Location Plan'!$H$60</f>
        <v>4.4000000000000004</v>
      </c>
      <c r="BE149" s="20">
        <v>2</v>
      </c>
      <c r="BF149" s="20">
        <v>0</v>
      </c>
      <c r="BG149" s="20">
        <v>0</v>
      </c>
      <c r="BH149" s="20">
        <v>0</v>
      </c>
      <c r="BI149" s="20">
        <v>0</v>
      </c>
      <c r="BJ149" s="20">
        <v>0</v>
      </c>
      <c r="BK149" s="20">
        <v>0</v>
      </c>
      <c r="BL149" s="5">
        <f t="shared" si="20"/>
        <v>2</v>
      </c>
      <c r="BM149" s="25">
        <f>BE149*'Location Plan'!$B$60+BF149*'Location Plan'!$C$60+BG149*'Location Plan'!$D$60+BH149*'Location Plan'!$E$60+BI149*'Location Plan'!$F$60+BJ149*'Location Plan'!$G$60+BK149*'Location Plan'!$H$60</f>
        <v>2</v>
      </c>
    </row>
    <row r="150" spans="1:65" ht="13.5" customHeight="1">
      <c r="A150" s="115">
        <v>0.72916666666666596</v>
      </c>
      <c r="B150" s="116"/>
      <c r="C150" s="20">
        <v>3</v>
      </c>
      <c r="D150" s="20">
        <v>1</v>
      </c>
      <c r="E150" s="20">
        <v>0</v>
      </c>
      <c r="F150" s="20">
        <v>0</v>
      </c>
      <c r="G150" s="20">
        <v>0</v>
      </c>
      <c r="H150" s="20">
        <v>0</v>
      </c>
      <c r="I150" s="20">
        <v>0</v>
      </c>
      <c r="J150" s="5">
        <f t="shared" si="14"/>
        <v>4</v>
      </c>
      <c r="K150" s="25">
        <f>C150*'Location Plan'!$B$60+D150*'Location Plan'!$C$60+E150*'Location Plan'!$D$60+F150*'Location Plan'!$E$60+G150*'Location Plan'!$F$60+H150*'Location Plan'!$G$60+I150*'Location Plan'!$H$60</f>
        <v>4</v>
      </c>
      <c r="L150" s="20">
        <v>0</v>
      </c>
      <c r="M150" s="20">
        <v>0</v>
      </c>
      <c r="N150" s="20">
        <v>0</v>
      </c>
      <c r="O150" s="20">
        <v>0</v>
      </c>
      <c r="P150" s="20">
        <v>0</v>
      </c>
      <c r="Q150" s="20">
        <v>0</v>
      </c>
      <c r="R150" s="20">
        <v>0</v>
      </c>
      <c r="S150" s="5">
        <f t="shared" si="15"/>
        <v>0</v>
      </c>
      <c r="T150" s="25">
        <f>L150*'Location Plan'!$B$60+M150*'Location Plan'!$C$60+N150*'Location Plan'!$D$60+O150*'Location Plan'!$E$60+P150*'Location Plan'!$F$60+Q150*'Location Plan'!$G$60+R150*'Location Plan'!$H$60</f>
        <v>0</v>
      </c>
      <c r="U150" s="20">
        <v>6</v>
      </c>
      <c r="V150" s="20">
        <v>1</v>
      </c>
      <c r="W150" s="20">
        <v>0</v>
      </c>
      <c r="X150" s="20">
        <v>0</v>
      </c>
      <c r="Y150" s="20">
        <v>1</v>
      </c>
      <c r="Z150" s="20">
        <v>0</v>
      </c>
      <c r="AA150" s="20">
        <v>0</v>
      </c>
      <c r="AB150" s="5">
        <f t="shared" si="16"/>
        <v>8</v>
      </c>
      <c r="AC150" s="25">
        <f>U150*'Location Plan'!$B$60+V150*'Location Plan'!$C$60+W150*'Location Plan'!$D$60+X150*'Location Plan'!$E$60+Y150*'Location Plan'!$F$60+Z150*'Location Plan'!$G$60+AA150*'Location Plan'!$H$60</f>
        <v>9.5</v>
      </c>
      <c r="AD150" s="20">
        <v>1</v>
      </c>
      <c r="AE150" s="20">
        <v>1</v>
      </c>
      <c r="AF150" s="20">
        <v>0</v>
      </c>
      <c r="AG150" s="20">
        <v>0</v>
      </c>
      <c r="AH150" s="20">
        <v>0</v>
      </c>
      <c r="AI150" s="20">
        <v>0</v>
      </c>
      <c r="AJ150" s="20">
        <v>0</v>
      </c>
      <c r="AK150" s="5">
        <f t="shared" si="17"/>
        <v>2</v>
      </c>
      <c r="AL150" s="25">
        <f>AD150*'Location Plan'!$B$60+AE150*'Location Plan'!$C$60+AF150*'Location Plan'!$D$60+AG150*'Location Plan'!$E$60+AH150*'Location Plan'!$F$60+AI150*'Location Plan'!$G$60+AJ150*'Location Plan'!$H$60</f>
        <v>2</v>
      </c>
      <c r="AM150" s="27"/>
      <c r="AN150" s="27"/>
      <c r="AO150" s="27"/>
      <c r="AP150" s="27"/>
      <c r="AQ150" s="27"/>
      <c r="AR150" s="27"/>
      <c r="AS150" s="27"/>
      <c r="AT150" s="5">
        <f t="shared" si="18"/>
        <v>0</v>
      </c>
      <c r="AU150" s="25">
        <f>AM150*'Location Plan'!$B$60+AN150*'Location Plan'!$C$60+AO150*'Location Plan'!$D$60+AP150*'Location Plan'!$E$60+AQ150*'Location Plan'!$F$60+AR150*'Location Plan'!$G$60+AS150*'Location Plan'!$H$60</f>
        <v>0</v>
      </c>
      <c r="AV150" s="20">
        <v>9</v>
      </c>
      <c r="AW150" s="20">
        <v>0</v>
      </c>
      <c r="AX150" s="20">
        <v>0</v>
      </c>
      <c r="AY150" s="20">
        <v>0</v>
      </c>
      <c r="AZ150" s="20">
        <v>1</v>
      </c>
      <c r="BA150" s="20">
        <v>0</v>
      </c>
      <c r="BB150" s="20">
        <v>0</v>
      </c>
      <c r="BC150" s="5">
        <f t="shared" si="19"/>
        <v>10</v>
      </c>
      <c r="BD150" s="25">
        <f>AV150*'Location Plan'!$B$60+AW150*'Location Plan'!$C$60+AX150*'Location Plan'!$D$60+AY150*'Location Plan'!$E$60+AZ150*'Location Plan'!$F$60+BA150*'Location Plan'!$G$60+BB150*'Location Plan'!$H$60</f>
        <v>11.5</v>
      </c>
      <c r="BE150" s="20">
        <v>2</v>
      </c>
      <c r="BF150" s="20">
        <v>0</v>
      </c>
      <c r="BG150" s="20">
        <v>0</v>
      </c>
      <c r="BH150" s="20">
        <v>0</v>
      </c>
      <c r="BI150" s="20">
        <v>0</v>
      </c>
      <c r="BJ150" s="20">
        <v>0</v>
      </c>
      <c r="BK150" s="20">
        <v>0</v>
      </c>
      <c r="BL150" s="5">
        <f t="shared" si="20"/>
        <v>2</v>
      </c>
      <c r="BM150" s="25">
        <f>BE150*'Location Plan'!$B$60+BF150*'Location Plan'!$C$60+BG150*'Location Plan'!$D$60+BH150*'Location Plan'!$E$60+BI150*'Location Plan'!$F$60+BJ150*'Location Plan'!$G$60+BK150*'Location Plan'!$H$60</f>
        <v>2</v>
      </c>
    </row>
    <row r="151" spans="1:65" ht="13.5" customHeight="1">
      <c r="A151" s="115">
        <v>0.73263888888888895</v>
      </c>
      <c r="B151" s="116"/>
      <c r="C151" s="20">
        <v>7</v>
      </c>
      <c r="D151" s="20">
        <v>1</v>
      </c>
      <c r="E151" s="20">
        <v>0</v>
      </c>
      <c r="F151" s="20">
        <v>0</v>
      </c>
      <c r="G151" s="20">
        <v>0</v>
      </c>
      <c r="H151" s="20">
        <v>1</v>
      </c>
      <c r="I151" s="20">
        <v>0</v>
      </c>
      <c r="J151" s="5">
        <f t="shared" si="14"/>
        <v>9</v>
      </c>
      <c r="K151" s="25">
        <f>C151*'Location Plan'!$B$60+D151*'Location Plan'!$C$60+E151*'Location Plan'!$D$60+F151*'Location Plan'!$E$60+G151*'Location Plan'!$F$60+H151*'Location Plan'!$G$60+I151*'Location Plan'!$H$60</f>
        <v>8.4</v>
      </c>
      <c r="L151" s="20">
        <v>0</v>
      </c>
      <c r="M151" s="20">
        <v>0</v>
      </c>
      <c r="N151" s="20">
        <v>0</v>
      </c>
      <c r="O151" s="20">
        <v>0</v>
      </c>
      <c r="P151" s="20">
        <v>0</v>
      </c>
      <c r="Q151" s="20">
        <v>0</v>
      </c>
      <c r="R151" s="20">
        <v>0</v>
      </c>
      <c r="S151" s="5">
        <f t="shared" si="15"/>
        <v>0</v>
      </c>
      <c r="T151" s="25">
        <f>L151*'Location Plan'!$B$60+M151*'Location Plan'!$C$60+N151*'Location Plan'!$D$60+O151*'Location Plan'!$E$60+P151*'Location Plan'!$F$60+Q151*'Location Plan'!$G$60+R151*'Location Plan'!$H$60</f>
        <v>0</v>
      </c>
      <c r="U151" s="20">
        <v>3</v>
      </c>
      <c r="V151" s="20">
        <v>0</v>
      </c>
      <c r="W151" s="20">
        <v>0</v>
      </c>
      <c r="X151" s="20">
        <v>0</v>
      </c>
      <c r="Y151" s="20">
        <v>1</v>
      </c>
      <c r="Z151" s="20">
        <v>0</v>
      </c>
      <c r="AA151" s="20">
        <v>0</v>
      </c>
      <c r="AB151" s="5">
        <f t="shared" si="16"/>
        <v>4</v>
      </c>
      <c r="AC151" s="25">
        <f>U151*'Location Plan'!$B$60+V151*'Location Plan'!$C$60+W151*'Location Plan'!$D$60+X151*'Location Plan'!$E$60+Y151*'Location Plan'!$F$60+Z151*'Location Plan'!$G$60+AA151*'Location Plan'!$H$60</f>
        <v>5.5</v>
      </c>
      <c r="AD151" s="20">
        <v>6</v>
      </c>
      <c r="AE151" s="20">
        <v>0</v>
      </c>
      <c r="AF151" s="20">
        <v>0</v>
      </c>
      <c r="AG151" s="20">
        <v>0</v>
      </c>
      <c r="AH151" s="20">
        <v>0</v>
      </c>
      <c r="AI151" s="20">
        <v>1</v>
      </c>
      <c r="AJ151" s="20">
        <v>0</v>
      </c>
      <c r="AK151" s="5">
        <f t="shared" si="17"/>
        <v>7</v>
      </c>
      <c r="AL151" s="25">
        <f>AD151*'Location Plan'!$B$60+AE151*'Location Plan'!$C$60+AF151*'Location Plan'!$D$60+AG151*'Location Plan'!$E$60+AH151*'Location Plan'!$F$60+AI151*'Location Plan'!$G$60+AJ151*'Location Plan'!$H$60</f>
        <v>6.4</v>
      </c>
      <c r="AM151" s="27"/>
      <c r="AN151" s="27"/>
      <c r="AO151" s="27"/>
      <c r="AP151" s="27"/>
      <c r="AQ151" s="27"/>
      <c r="AR151" s="27"/>
      <c r="AS151" s="27"/>
      <c r="AT151" s="5">
        <f t="shared" si="18"/>
        <v>0</v>
      </c>
      <c r="AU151" s="25">
        <f>AM151*'Location Plan'!$B$60+AN151*'Location Plan'!$C$60+AO151*'Location Plan'!$D$60+AP151*'Location Plan'!$E$60+AQ151*'Location Plan'!$F$60+AR151*'Location Plan'!$G$60+AS151*'Location Plan'!$H$60</f>
        <v>0</v>
      </c>
      <c r="AV151" s="20">
        <v>3</v>
      </c>
      <c r="AW151" s="20">
        <v>1</v>
      </c>
      <c r="AX151" s="20">
        <v>0</v>
      </c>
      <c r="AY151" s="20">
        <v>0</v>
      </c>
      <c r="AZ151" s="20">
        <v>0</v>
      </c>
      <c r="BA151" s="20">
        <v>0</v>
      </c>
      <c r="BB151" s="20">
        <v>0</v>
      </c>
      <c r="BC151" s="5">
        <f t="shared" si="19"/>
        <v>4</v>
      </c>
      <c r="BD151" s="25">
        <f>AV151*'Location Plan'!$B$60+AW151*'Location Plan'!$C$60+AX151*'Location Plan'!$D$60+AY151*'Location Plan'!$E$60+AZ151*'Location Plan'!$F$60+BA151*'Location Plan'!$G$60+BB151*'Location Plan'!$H$60</f>
        <v>4</v>
      </c>
      <c r="BE151" s="20">
        <v>2</v>
      </c>
      <c r="BF151" s="20">
        <v>0</v>
      </c>
      <c r="BG151" s="20">
        <v>0</v>
      </c>
      <c r="BH151" s="20">
        <v>0</v>
      </c>
      <c r="BI151" s="20">
        <v>0</v>
      </c>
      <c r="BJ151" s="20">
        <v>0</v>
      </c>
      <c r="BK151" s="20">
        <v>0</v>
      </c>
      <c r="BL151" s="5">
        <f t="shared" si="20"/>
        <v>2</v>
      </c>
      <c r="BM151" s="25">
        <f>BE151*'Location Plan'!$B$60+BF151*'Location Plan'!$C$60+BG151*'Location Plan'!$D$60+BH151*'Location Plan'!$E$60+BI151*'Location Plan'!$F$60+BJ151*'Location Plan'!$G$60+BK151*'Location Plan'!$H$60</f>
        <v>2</v>
      </c>
    </row>
    <row r="152" spans="1:65" ht="13.5" customHeight="1">
      <c r="A152" s="115">
        <v>0.73611111111111105</v>
      </c>
      <c r="B152" s="116"/>
      <c r="C152" s="20">
        <v>7</v>
      </c>
      <c r="D152" s="20">
        <v>0</v>
      </c>
      <c r="E152" s="20">
        <v>0</v>
      </c>
      <c r="F152" s="20">
        <v>0</v>
      </c>
      <c r="G152" s="20">
        <v>0</v>
      </c>
      <c r="H152" s="20">
        <v>0</v>
      </c>
      <c r="I152" s="20">
        <v>1</v>
      </c>
      <c r="J152" s="5">
        <f t="shared" si="14"/>
        <v>8</v>
      </c>
      <c r="K152" s="25">
        <f>C152*'Location Plan'!$B$60+D152*'Location Plan'!$C$60+E152*'Location Plan'!$D$60+F152*'Location Plan'!$E$60+G152*'Location Plan'!$F$60+H152*'Location Plan'!$G$60+I152*'Location Plan'!$H$60</f>
        <v>7.2</v>
      </c>
      <c r="L152" s="20">
        <v>0</v>
      </c>
      <c r="M152" s="20">
        <v>0</v>
      </c>
      <c r="N152" s="20">
        <v>0</v>
      </c>
      <c r="O152" s="20">
        <v>0</v>
      </c>
      <c r="P152" s="20">
        <v>0</v>
      </c>
      <c r="Q152" s="20">
        <v>0</v>
      </c>
      <c r="R152" s="20">
        <v>0</v>
      </c>
      <c r="S152" s="5">
        <f t="shared" si="15"/>
        <v>0</v>
      </c>
      <c r="T152" s="25">
        <f>L152*'Location Plan'!$B$60+M152*'Location Plan'!$C$60+N152*'Location Plan'!$D$60+O152*'Location Plan'!$E$60+P152*'Location Plan'!$F$60+Q152*'Location Plan'!$G$60+R152*'Location Plan'!$H$60</f>
        <v>0</v>
      </c>
      <c r="U152" s="20">
        <v>4</v>
      </c>
      <c r="V152" s="20">
        <v>0</v>
      </c>
      <c r="W152" s="20">
        <v>0</v>
      </c>
      <c r="X152" s="20">
        <v>0</v>
      </c>
      <c r="Y152" s="20">
        <v>0</v>
      </c>
      <c r="Z152" s="20">
        <v>0</v>
      </c>
      <c r="AA152" s="20">
        <v>0</v>
      </c>
      <c r="AB152" s="5">
        <f t="shared" si="16"/>
        <v>4</v>
      </c>
      <c r="AC152" s="25">
        <f>U152*'Location Plan'!$B$60+V152*'Location Plan'!$C$60+W152*'Location Plan'!$D$60+X152*'Location Plan'!$E$60+Y152*'Location Plan'!$F$60+Z152*'Location Plan'!$G$60+AA152*'Location Plan'!$H$60</f>
        <v>4</v>
      </c>
      <c r="AD152" s="20">
        <v>8</v>
      </c>
      <c r="AE152" s="20">
        <v>1</v>
      </c>
      <c r="AF152" s="20">
        <v>0</v>
      </c>
      <c r="AG152" s="20">
        <v>0</v>
      </c>
      <c r="AH152" s="20">
        <v>0</v>
      </c>
      <c r="AI152" s="20">
        <v>0</v>
      </c>
      <c r="AJ152" s="20">
        <v>0</v>
      </c>
      <c r="AK152" s="5">
        <f t="shared" si="17"/>
        <v>9</v>
      </c>
      <c r="AL152" s="25">
        <f>AD152*'Location Plan'!$B$60+AE152*'Location Plan'!$C$60+AF152*'Location Plan'!$D$60+AG152*'Location Plan'!$E$60+AH152*'Location Plan'!$F$60+AI152*'Location Plan'!$G$60+AJ152*'Location Plan'!$H$60</f>
        <v>9</v>
      </c>
      <c r="AM152" s="27"/>
      <c r="AN152" s="27"/>
      <c r="AO152" s="27"/>
      <c r="AP152" s="27"/>
      <c r="AQ152" s="27"/>
      <c r="AR152" s="27"/>
      <c r="AS152" s="27"/>
      <c r="AT152" s="5">
        <f t="shared" si="18"/>
        <v>0</v>
      </c>
      <c r="AU152" s="25">
        <f>AM152*'Location Plan'!$B$60+AN152*'Location Plan'!$C$60+AO152*'Location Plan'!$D$60+AP152*'Location Plan'!$E$60+AQ152*'Location Plan'!$F$60+AR152*'Location Plan'!$G$60+AS152*'Location Plan'!$H$60</f>
        <v>0</v>
      </c>
      <c r="AV152" s="20">
        <v>6</v>
      </c>
      <c r="AW152" s="20">
        <v>0</v>
      </c>
      <c r="AX152" s="20">
        <v>0</v>
      </c>
      <c r="AY152" s="20">
        <v>0</v>
      </c>
      <c r="AZ152" s="20">
        <v>0</v>
      </c>
      <c r="BA152" s="20">
        <v>1</v>
      </c>
      <c r="BB152" s="20">
        <v>0</v>
      </c>
      <c r="BC152" s="5">
        <f t="shared" si="19"/>
        <v>7</v>
      </c>
      <c r="BD152" s="25">
        <f>AV152*'Location Plan'!$B$60+AW152*'Location Plan'!$C$60+AX152*'Location Plan'!$D$60+AY152*'Location Plan'!$E$60+AZ152*'Location Plan'!$F$60+BA152*'Location Plan'!$G$60+BB152*'Location Plan'!$H$60</f>
        <v>6.4</v>
      </c>
      <c r="BE152" s="20">
        <v>3</v>
      </c>
      <c r="BF152" s="20">
        <v>0</v>
      </c>
      <c r="BG152" s="20">
        <v>0</v>
      </c>
      <c r="BH152" s="20">
        <v>0</v>
      </c>
      <c r="BI152" s="20">
        <v>0</v>
      </c>
      <c r="BJ152" s="20">
        <v>0</v>
      </c>
      <c r="BK152" s="20">
        <v>0</v>
      </c>
      <c r="BL152" s="5">
        <f t="shared" si="20"/>
        <v>3</v>
      </c>
      <c r="BM152" s="25">
        <f>BE152*'Location Plan'!$B$60+BF152*'Location Plan'!$C$60+BG152*'Location Plan'!$D$60+BH152*'Location Plan'!$E$60+BI152*'Location Plan'!$F$60+BJ152*'Location Plan'!$G$60+BK152*'Location Plan'!$H$60</f>
        <v>3</v>
      </c>
    </row>
    <row r="153" spans="1:65" ht="13.5" customHeight="1">
      <c r="A153" s="115">
        <v>0.73958333333333304</v>
      </c>
      <c r="B153" s="116"/>
      <c r="C153" s="20">
        <v>3</v>
      </c>
      <c r="D153" s="20">
        <v>1</v>
      </c>
      <c r="E153" s="20">
        <v>0</v>
      </c>
      <c r="F153" s="20">
        <v>0</v>
      </c>
      <c r="G153" s="20">
        <v>0</v>
      </c>
      <c r="H153" s="20">
        <v>0</v>
      </c>
      <c r="I153" s="20">
        <v>0</v>
      </c>
      <c r="J153" s="5">
        <f t="shared" si="14"/>
        <v>4</v>
      </c>
      <c r="K153" s="25">
        <f>C153*'Location Plan'!$B$60+D153*'Location Plan'!$C$60+E153*'Location Plan'!$D$60+F153*'Location Plan'!$E$60+G153*'Location Plan'!$F$60+H153*'Location Plan'!$G$60+I153*'Location Plan'!$H$60</f>
        <v>4</v>
      </c>
      <c r="L153" s="20">
        <v>0</v>
      </c>
      <c r="M153" s="20">
        <v>0</v>
      </c>
      <c r="N153" s="20">
        <v>0</v>
      </c>
      <c r="O153" s="20">
        <v>0</v>
      </c>
      <c r="P153" s="20">
        <v>0</v>
      </c>
      <c r="Q153" s="20">
        <v>0</v>
      </c>
      <c r="R153" s="20">
        <v>0</v>
      </c>
      <c r="S153" s="5">
        <f t="shared" si="15"/>
        <v>0</v>
      </c>
      <c r="T153" s="25">
        <f>L153*'Location Plan'!$B$60+M153*'Location Plan'!$C$60+N153*'Location Plan'!$D$60+O153*'Location Plan'!$E$60+P153*'Location Plan'!$F$60+Q153*'Location Plan'!$G$60+R153*'Location Plan'!$H$60</f>
        <v>0</v>
      </c>
      <c r="U153" s="20">
        <v>3</v>
      </c>
      <c r="V153" s="20">
        <v>0</v>
      </c>
      <c r="W153" s="20">
        <v>0</v>
      </c>
      <c r="X153" s="20">
        <v>0</v>
      </c>
      <c r="Y153" s="20">
        <v>0</v>
      </c>
      <c r="Z153" s="20">
        <v>0</v>
      </c>
      <c r="AA153" s="20">
        <v>0</v>
      </c>
      <c r="AB153" s="5">
        <f t="shared" si="16"/>
        <v>3</v>
      </c>
      <c r="AC153" s="25">
        <f>U153*'Location Plan'!$B$60+V153*'Location Plan'!$C$60+W153*'Location Plan'!$D$60+X153*'Location Plan'!$E$60+Y153*'Location Plan'!$F$60+Z153*'Location Plan'!$G$60+AA153*'Location Plan'!$H$60</f>
        <v>3</v>
      </c>
      <c r="AD153" s="20">
        <v>8</v>
      </c>
      <c r="AE153" s="20">
        <v>0</v>
      </c>
      <c r="AF153" s="20">
        <v>0</v>
      </c>
      <c r="AG153" s="20">
        <v>0</v>
      </c>
      <c r="AH153" s="20">
        <v>0</v>
      </c>
      <c r="AI153" s="20">
        <v>0</v>
      </c>
      <c r="AJ153" s="20">
        <v>0</v>
      </c>
      <c r="AK153" s="5">
        <f t="shared" si="17"/>
        <v>8</v>
      </c>
      <c r="AL153" s="25">
        <f>AD153*'Location Plan'!$B$60+AE153*'Location Plan'!$C$60+AF153*'Location Plan'!$D$60+AG153*'Location Plan'!$E$60+AH153*'Location Plan'!$F$60+AI153*'Location Plan'!$G$60+AJ153*'Location Plan'!$H$60</f>
        <v>8</v>
      </c>
      <c r="AM153" s="27"/>
      <c r="AN153" s="27"/>
      <c r="AO153" s="27"/>
      <c r="AP153" s="27"/>
      <c r="AQ153" s="27"/>
      <c r="AR153" s="27"/>
      <c r="AS153" s="27"/>
      <c r="AT153" s="5">
        <f t="shared" si="18"/>
        <v>0</v>
      </c>
      <c r="AU153" s="25">
        <f>AM153*'Location Plan'!$B$60+AN153*'Location Plan'!$C$60+AO153*'Location Plan'!$D$60+AP153*'Location Plan'!$E$60+AQ153*'Location Plan'!$F$60+AR153*'Location Plan'!$G$60+AS153*'Location Plan'!$H$60</f>
        <v>0</v>
      </c>
      <c r="AV153" s="20">
        <v>5</v>
      </c>
      <c r="AW153" s="20">
        <v>0</v>
      </c>
      <c r="AX153" s="20">
        <v>0</v>
      </c>
      <c r="AY153" s="20">
        <v>0</v>
      </c>
      <c r="AZ153" s="20">
        <v>0</v>
      </c>
      <c r="BA153" s="20">
        <v>1</v>
      </c>
      <c r="BB153" s="20">
        <v>1</v>
      </c>
      <c r="BC153" s="5">
        <f t="shared" si="19"/>
        <v>7</v>
      </c>
      <c r="BD153" s="25">
        <f>AV153*'Location Plan'!$B$60+AW153*'Location Plan'!$C$60+AX153*'Location Plan'!$D$60+AY153*'Location Plan'!$E$60+AZ153*'Location Plan'!$F$60+BA153*'Location Plan'!$G$60+BB153*'Location Plan'!$H$60</f>
        <v>5.6000000000000005</v>
      </c>
      <c r="BE153" s="20">
        <v>0</v>
      </c>
      <c r="BF153" s="20">
        <v>0</v>
      </c>
      <c r="BG153" s="20">
        <v>0</v>
      </c>
      <c r="BH153" s="20">
        <v>0</v>
      </c>
      <c r="BI153" s="20">
        <v>0</v>
      </c>
      <c r="BJ153" s="20">
        <v>0</v>
      </c>
      <c r="BK153" s="20">
        <v>0</v>
      </c>
      <c r="BL153" s="5">
        <f t="shared" si="20"/>
        <v>0</v>
      </c>
      <c r="BM153" s="25">
        <f>BE153*'Location Plan'!$B$60+BF153*'Location Plan'!$C$60+BG153*'Location Plan'!$D$60+BH153*'Location Plan'!$E$60+BI153*'Location Plan'!$F$60+BJ153*'Location Plan'!$G$60+BK153*'Location Plan'!$H$60</f>
        <v>0</v>
      </c>
    </row>
    <row r="154" spans="1:65" ht="13.5" customHeight="1">
      <c r="A154" s="115">
        <v>0.74305555555555503</v>
      </c>
      <c r="B154" s="116"/>
      <c r="C154" s="20">
        <v>6</v>
      </c>
      <c r="D154" s="20">
        <v>2</v>
      </c>
      <c r="E154" s="20">
        <v>0</v>
      </c>
      <c r="F154" s="20">
        <v>0</v>
      </c>
      <c r="G154" s="20">
        <v>0</v>
      </c>
      <c r="H154" s="20">
        <v>1</v>
      </c>
      <c r="I154" s="20">
        <v>0</v>
      </c>
      <c r="J154" s="5">
        <f t="shared" si="14"/>
        <v>9</v>
      </c>
      <c r="K154" s="25">
        <f>C154*'Location Plan'!$B$60+D154*'Location Plan'!$C$60+E154*'Location Plan'!$D$60+F154*'Location Plan'!$E$60+G154*'Location Plan'!$F$60+H154*'Location Plan'!$G$60+I154*'Location Plan'!$H$60</f>
        <v>8.4</v>
      </c>
      <c r="L154" s="20">
        <v>0</v>
      </c>
      <c r="M154" s="20">
        <v>0</v>
      </c>
      <c r="N154" s="20">
        <v>0</v>
      </c>
      <c r="O154" s="20">
        <v>0</v>
      </c>
      <c r="P154" s="20">
        <v>0</v>
      </c>
      <c r="Q154" s="20">
        <v>0</v>
      </c>
      <c r="R154" s="20">
        <v>0</v>
      </c>
      <c r="S154" s="5">
        <f t="shared" si="15"/>
        <v>0</v>
      </c>
      <c r="T154" s="25">
        <f>L154*'Location Plan'!$B$60+M154*'Location Plan'!$C$60+N154*'Location Plan'!$D$60+O154*'Location Plan'!$E$60+P154*'Location Plan'!$F$60+Q154*'Location Plan'!$G$60+R154*'Location Plan'!$H$60</f>
        <v>0</v>
      </c>
      <c r="U154" s="20">
        <v>0</v>
      </c>
      <c r="V154" s="20">
        <v>0</v>
      </c>
      <c r="W154" s="20">
        <v>0</v>
      </c>
      <c r="X154" s="20">
        <v>0</v>
      </c>
      <c r="Y154" s="20">
        <v>0</v>
      </c>
      <c r="Z154" s="20">
        <v>1</v>
      </c>
      <c r="AA154" s="20">
        <v>0</v>
      </c>
      <c r="AB154" s="5">
        <f t="shared" si="16"/>
        <v>1</v>
      </c>
      <c r="AC154" s="25">
        <f>U154*'Location Plan'!$B$60+V154*'Location Plan'!$C$60+W154*'Location Plan'!$D$60+X154*'Location Plan'!$E$60+Y154*'Location Plan'!$F$60+Z154*'Location Plan'!$G$60+AA154*'Location Plan'!$H$60</f>
        <v>0.4</v>
      </c>
      <c r="AD154" s="20">
        <v>10</v>
      </c>
      <c r="AE154" s="20">
        <v>0</v>
      </c>
      <c r="AF154" s="20">
        <v>0</v>
      </c>
      <c r="AG154" s="20">
        <v>0</v>
      </c>
      <c r="AH154" s="20">
        <v>0</v>
      </c>
      <c r="AI154" s="20">
        <v>0</v>
      </c>
      <c r="AJ154" s="20">
        <v>1</v>
      </c>
      <c r="AK154" s="5">
        <f t="shared" si="17"/>
        <v>11</v>
      </c>
      <c r="AL154" s="25">
        <f>AD154*'Location Plan'!$B$60+AE154*'Location Plan'!$C$60+AF154*'Location Plan'!$D$60+AG154*'Location Plan'!$E$60+AH154*'Location Plan'!$F$60+AI154*'Location Plan'!$G$60+AJ154*'Location Plan'!$H$60</f>
        <v>10.199999999999999</v>
      </c>
      <c r="AM154" s="27"/>
      <c r="AN154" s="27"/>
      <c r="AO154" s="27"/>
      <c r="AP154" s="27"/>
      <c r="AQ154" s="27"/>
      <c r="AR154" s="27"/>
      <c r="AS154" s="27"/>
      <c r="AT154" s="5">
        <f t="shared" si="18"/>
        <v>0</v>
      </c>
      <c r="AU154" s="25">
        <f>AM154*'Location Plan'!$B$60+AN154*'Location Plan'!$C$60+AO154*'Location Plan'!$D$60+AP154*'Location Plan'!$E$60+AQ154*'Location Plan'!$F$60+AR154*'Location Plan'!$G$60+AS154*'Location Plan'!$H$60</f>
        <v>0</v>
      </c>
      <c r="AV154" s="20">
        <v>6</v>
      </c>
      <c r="AW154" s="20">
        <v>1</v>
      </c>
      <c r="AX154" s="20">
        <v>0</v>
      </c>
      <c r="AY154" s="20">
        <v>0</v>
      </c>
      <c r="AZ154" s="20">
        <v>0</v>
      </c>
      <c r="BA154" s="20">
        <v>0</v>
      </c>
      <c r="BB154" s="20">
        <v>0</v>
      </c>
      <c r="BC154" s="5">
        <f t="shared" si="19"/>
        <v>7</v>
      </c>
      <c r="BD154" s="25">
        <f>AV154*'Location Plan'!$B$60+AW154*'Location Plan'!$C$60+AX154*'Location Plan'!$D$60+AY154*'Location Plan'!$E$60+AZ154*'Location Plan'!$F$60+BA154*'Location Plan'!$G$60+BB154*'Location Plan'!$H$60</f>
        <v>7</v>
      </c>
      <c r="BE154" s="20">
        <v>2</v>
      </c>
      <c r="BF154" s="20">
        <v>0</v>
      </c>
      <c r="BG154" s="20">
        <v>0</v>
      </c>
      <c r="BH154" s="20">
        <v>0</v>
      </c>
      <c r="BI154" s="20">
        <v>0</v>
      </c>
      <c r="BJ154" s="20">
        <v>0</v>
      </c>
      <c r="BK154" s="20">
        <v>0</v>
      </c>
      <c r="BL154" s="5">
        <f t="shared" si="20"/>
        <v>2</v>
      </c>
      <c r="BM154" s="25">
        <f>BE154*'Location Plan'!$B$60+BF154*'Location Plan'!$C$60+BG154*'Location Plan'!$D$60+BH154*'Location Plan'!$E$60+BI154*'Location Plan'!$F$60+BJ154*'Location Plan'!$G$60+BK154*'Location Plan'!$H$60</f>
        <v>2</v>
      </c>
    </row>
    <row r="155" spans="1:65" ht="13.5" customHeight="1">
      <c r="A155" s="115">
        <v>0.74652777777777701</v>
      </c>
      <c r="B155" s="116"/>
      <c r="C155" s="20">
        <v>4</v>
      </c>
      <c r="D155" s="20">
        <v>2</v>
      </c>
      <c r="E155" s="20">
        <v>0</v>
      </c>
      <c r="F155" s="20">
        <v>0</v>
      </c>
      <c r="G155" s="20">
        <v>0</v>
      </c>
      <c r="H155" s="20">
        <v>0</v>
      </c>
      <c r="I155" s="20">
        <v>0</v>
      </c>
      <c r="J155" s="5">
        <f t="shared" si="14"/>
        <v>6</v>
      </c>
      <c r="K155" s="25">
        <f>C155*'Location Plan'!$B$60+D155*'Location Plan'!$C$60+E155*'Location Plan'!$D$60+F155*'Location Plan'!$E$60+G155*'Location Plan'!$F$60+H155*'Location Plan'!$G$60+I155*'Location Plan'!$H$60</f>
        <v>6</v>
      </c>
      <c r="L155" s="20">
        <v>0</v>
      </c>
      <c r="M155" s="20">
        <v>0</v>
      </c>
      <c r="N155" s="20">
        <v>0</v>
      </c>
      <c r="O155" s="20">
        <v>0</v>
      </c>
      <c r="P155" s="20">
        <v>0</v>
      </c>
      <c r="Q155" s="20">
        <v>0</v>
      </c>
      <c r="R155" s="20">
        <v>0</v>
      </c>
      <c r="S155" s="5">
        <f t="shared" si="15"/>
        <v>0</v>
      </c>
      <c r="T155" s="25">
        <f>L155*'Location Plan'!$B$60+M155*'Location Plan'!$C$60+N155*'Location Plan'!$D$60+O155*'Location Plan'!$E$60+P155*'Location Plan'!$F$60+Q155*'Location Plan'!$G$60+R155*'Location Plan'!$H$60</f>
        <v>0</v>
      </c>
      <c r="U155" s="20">
        <v>5</v>
      </c>
      <c r="V155" s="20">
        <v>0</v>
      </c>
      <c r="W155" s="20">
        <v>0</v>
      </c>
      <c r="X155" s="20">
        <v>0</v>
      </c>
      <c r="Y155" s="20">
        <v>0</v>
      </c>
      <c r="Z155" s="20">
        <v>1</v>
      </c>
      <c r="AA155" s="20">
        <v>0</v>
      </c>
      <c r="AB155" s="5">
        <f t="shared" si="16"/>
        <v>6</v>
      </c>
      <c r="AC155" s="25">
        <f>U155*'Location Plan'!$B$60+V155*'Location Plan'!$C$60+W155*'Location Plan'!$D$60+X155*'Location Plan'!$E$60+Y155*'Location Plan'!$F$60+Z155*'Location Plan'!$G$60+AA155*'Location Plan'!$H$60</f>
        <v>5.4</v>
      </c>
      <c r="AD155" s="20">
        <v>2</v>
      </c>
      <c r="AE155" s="20">
        <v>0</v>
      </c>
      <c r="AF155" s="20">
        <v>0</v>
      </c>
      <c r="AG155" s="20">
        <v>0</v>
      </c>
      <c r="AH155" s="20">
        <v>0</v>
      </c>
      <c r="AI155" s="20">
        <v>0</v>
      </c>
      <c r="AJ155" s="20">
        <v>1</v>
      </c>
      <c r="AK155" s="5">
        <f t="shared" si="17"/>
        <v>3</v>
      </c>
      <c r="AL155" s="25">
        <f>AD155*'Location Plan'!$B$60+AE155*'Location Plan'!$C$60+AF155*'Location Plan'!$D$60+AG155*'Location Plan'!$E$60+AH155*'Location Plan'!$F$60+AI155*'Location Plan'!$G$60+AJ155*'Location Plan'!$H$60</f>
        <v>2.2000000000000002</v>
      </c>
      <c r="AM155" s="27"/>
      <c r="AN155" s="27"/>
      <c r="AO155" s="27"/>
      <c r="AP155" s="27"/>
      <c r="AQ155" s="27"/>
      <c r="AR155" s="27"/>
      <c r="AS155" s="27"/>
      <c r="AT155" s="5">
        <f t="shared" si="18"/>
        <v>0</v>
      </c>
      <c r="AU155" s="25">
        <f>AM155*'Location Plan'!$B$60+AN155*'Location Plan'!$C$60+AO155*'Location Plan'!$D$60+AP155*'Location Plan'!$E$60+AQ155*'Location Plan'!$F$60+AR155*'Location Plan'!$G$60+AS155*'Location Plan'!$H$60</f>
        <v>0</v>
      </c>
      <c r="AV155" s="20">
        <v>10</v>
      </c>
      <c r="AW155" s="20">
        <v>0</v>
      </c>
      <c r="AX155" s="20">
        <v>0</v>
      </c>
      <c r="AY155" s="20">
        <v>0</v>
      </c>
      <c r="AZ155" s="20">
        <v>0</v>
      </c>
      <c r="BA155" s="20">
        <v>0</v>
      </c>
      <c r="BB155" s="20">
        <v>0</v>
      </c>
      <c r="BC155" s="5">
        <f t="shared" si="19"/>
        <v>10</v>
      </c>
      <c r="BD155" s="25">
        <f>AV155*'Location Plan'!$B$60+AW155*'Location Plan'!$C$60+AX155*'Location Plan'!$D$60+AY155*'Location Plan'!$E$60+AZ155*'Location Plan'!$F$60+BA155*'Location Plan'!$G$60+BB155*'Location Plan'!$H$60</f>
        <v>10</v>
      </c>
      <c r="BE155" s="20">
        <v>0</v>
      </c>
      <c r="BF155" s="20">
        <v>0</v>
      </c>
      <c r="BG155" s="20">
        <v>0</v>
      </c>
      <c r="BH155" s="20">
        <v>0</v>
      </c>
      <c r="BI155" s="20">
        <v>0</v>
      </c>
      <c r="BJ155" s="20">
        <v>0</v>
      </c>
      <c r="BK155" s="20">
        <v>0</v>
      </c>
      <c r="BL155" s="5">
        <f t="shared" si="20"/>
        <v>0</v>
      </c>
      <c r="BM155" s="25">
        <f>BE155*'Location Plan'!$B$60+BF155*'Location Plan'!$C$60+BG155*'Location Plan'!$D$60+BH155*'Location Plan'!$E$60+BI155*'Location Plan'!$F$60+BJ155*'Location Plan'!$G$60+BK155*'Location Plan'!$H$60</f>
        <v>0</v>
      </c>
    </row>
    <row r="156" spans="1:65" ht="13.5" customHeight="1">
      <c r="A156" s="115">
        <v>0.75</v>
      </c>
      <c r="B156" s="116"/>
      <c r="C156" s="20">
        <v>12</v>
      </c>
      <c r="D156" s="20">
        <v>0</v>
      </c>
      <c r="E156" s="20">
        <v>0</v>
      </c>
      <c r="F156" s="20">
        <v>1</v>
      </c>
      <c r="G156" s="20">
        <v>0</v>
      </c>
      <c r="H156" s="20">
        <v>0</v>
      </c>
      <c r="I156" s="20">
        <v>0</v>
      </c>
      <c r="J156" s="5">
        <f t="shared" si="14"/>
        <v>13</v>
      </c>
      <c r="K156" s="25">
        <f>C156*'Location Plan'!$B$60+D156*'Location Plan'!$C$60+E156*'Location Plan'!$D$60+F156*'Location Plan'!$E$60+G156*'Location Plan'!$F$60+H156*'Location Plan'!$G$60+I156*'Location Plan'!$H$60</f>
        <v>14.9</v>
      </c>
      <c r="L156" s="20">
        <v>0</v>
      </c>
      <c r="M156" s="20">
        <v>0</v>
      </c>
      <c r="N156" s="20">
        <v>0</v>
      </c>
      <c r="O156" s="20">
        <v>0</v>
      </c>
      <c r="P156" s="20">
        <v>0</v>
      </c>
      <c r="Q156" s="20">
        <v>0</v>
      </c>
      <c r="R156" s="20">
        <v>0</v>
      </c>
      <c r="S156" s="5">
        <f t="shared" si="15"/>
        <v>0</v>
      </c>
      <c r="T156" s="25">
        <f>L156*'Location Plan'!$B$60+M156*'Location Plan'!$C$60+N156*'Location Plan'!$D$60+O156*'Location Plan'!$E$60+P156*'Location Plan'!$F$60+Q156*'Location Plan'!$G$60+R156*'Location Plan'!$H$60</f>
        <v>0</v>
      </c>
      <c r="U156" s="20">
        <v>3</v>
      </c>
      <c r="V156" s="20">
        <v>0</v>
      </c>
      <c r="W156" s="20">
        <v>0</v>
      </c>
      <c r="X156" s="20">
        <v>0</v>
      </c>
      <c r="Y156" s="20">
        <v>0</v>
      </c>
      <c r="Z156" s="20">
        <v>1</v>
      </c>
      <c r="AA156" s="20">
        <v>0</v>
      </c>
      <c r="AB156" s="5">
        <f t="shared" si="16"/>
        <v>4</v>
      </c>
      <c r="AC156" s="25">
        <f>U156*'Location Plan'!$B$60+V156*'Location Plan'!$C$60+W156*'Location Plan'!$D$60+X156*'Location Plan'!$E$60+Y156*'Location Plan'!$F$60+Z156*'Location Plan'!$G$60+AA156*'Location Plan'!$H$60</f>
        <v>3.4</v>
      </c>
      <c r="AD156" s="26">
        <v>12</v>
      </c>
      <c r="AE156" s="26">
        <v>1</v>
      </c>
      <c r="AF156" s="26">
        <v>0</v>
      </c>
      <c r="AG156" s="26">
        <v>0</v>
      </c>
      <c r="AH156" s="26">
        <v>0</v>
      </c>
      <c r="AI156" s="26">
        <v>3</v>
      </c>
      <c r="AJ156" s="26">
        <v>2</v>
      </c>
      <c r="AK156" s="5">
        <f t="shared" si="17"/>
        <v>18</v>
      </c>
      <c r="AL156" s="25">
        <f>AD156*'Location Plan'!$B$60+AE156*'Location Plan'!$C$60+AF156*'Location Plan'!$D$60+AG156*'Location Plan'!$E$60+AH156*'Location Plan'!$F$60+AI156*'Location Plan'!$G$60+AJ156*'Location Plan'!$H$60</f>
        <v>14.6</v>
      </c>
      <c r="AM156" s="27"/>
      <c r="AN156" s="27"/>
      <c r="AO156" s="27"/>
      <c r="AP156" s="27"/>
      <c r="AQ156" s="27"/>
      <c r="AR156" s="27"/>
      <c r="AS156" s="27"/>
      <c r="AT156" s="5">
        <f t="shared" si="18"/>
        <v>0</v>
      </c>
      <c r="AU156" s="25">
        <f>AM156*'Location Plan'!$B$60+AN156*'Location Plan'!$C$60+AO156*'Location Plan'!$D$60+AP156*'Location Plan'!$E$60+AQ156*'Location Plan'!$F$60+AR156*'Location Plan'!$G$60+AS156*'Location Plan'!$H$60</f>
        <v>0</v>
      </c>
      <c r="AV156" s="20">
        <v>1</v>
      </c>
      <c r="AW156" s="20">
        <v>1</v>
      </c>
      <c r="AX156" s="20">
        <v>0</v>
      </c>
      <c r="AY156" s="20">
        <v>0</v>
      </c>
      <c r="AZ156" s="20">
        <v>0</v>
      </c>
      <c r="BA156" s="20">
        <v>0</v>
      </c>
      <c r="BB156" s="20">
        <v>0</v>
      </c>
      <c r="BC156" s="5">
        <f t="shared" si="19"/>
        <v>2</v>
      </c>
      <c r="BD156" s="25">
        <f>AV156*'Location Plan'!$B$60+AW156*'Location Plan'!$C$60+AX156*'Location Plan'!$D$60+AY156*'Location Plan'!$E$60+AZ156*'Location Plan'!$F$60+BA156*'Location Plan'!$G$60+BB156*'Location Plan'!$H$60</f>
        <v>2</v>
      </c>
      <c r="BE156" s="20">
        <v>2</v>
      </c>
      <c r="BF156" s="20">
        <v>0</v>
      </c>
      <c r="BG156" s="20">
        <v>0</v>
      </c>
      <c r="BH156" s="20">
        <v>0</v>
      </c>
      <c r="BI156" s="20">
        <v>0</v>
      </c>
      <c r="BJ156" s="20">
        <v>0</v>
      </c>
      <c r="BK156" s="20">
        <v>0</v>
      </c>
      <c r="BL156" s="5">
        <f t="shared" si="20"/>
        <v>2</v>
      </c>
      <c r="BM156" s="25">
        <f>BE156*'Location Plan'!$B$60+BF156*'Location Plan'!$C$60+BG156*'Location Plan'!$D$60+BH156*'Location Plan'!$E$60+BI156*'Location Plan'!$F$60+BJ156*'Location Plan'!$G$60+BK156*'Location Plan'!$H$60</f>
        <v>2</v>
      </c>
    </row>
    <row r="157" spans="1:65" ht="13.5" customHeight="1">
      <c r="A157" s="115">
        <v>0.75347222222222199</v>
      </c>
      <c r="B157" s="116"/>
      <c r="C157" s="20">
        <v>7</v>
      </c>
      <c r="D157" s="20">
        <v>0</v>
      </c>
      <c r="E157" s="20">
        <v>0</v>
      </c>
      <c r="F157" s="20">
        <v>0</v>
      </c>
      <c r="G157" s="20">
        <v>0</v>
      </c>
      <c r="H157" s="20">
        <v>0</v>
      </c>
      <c r="I157" s="20">
        <v>0</v>
      </c>
      <c r="J157" s="5">
        <f t="shared" si="14"/>
        <v>7</v>
      </c>
      <c r="K157" s="25">
        <f>C157*'Location Plan'!$B$60+D157*'Location Plan'!$C$60+E157*'Location Plan'!$D$60+F157*'Location Plan'!$E$60+G157*'Location Plan'!$F$60+H157*'Location Plan'!$G$60+I157*'Location Plan'!$H$60</f>
        <v>7</v>
      </c>
      <c r="L157" s="20">
        <v>0</v>
      </c>
      <c r="M157" s="20">
        <v>0</v>
      </c>
      <c r="N157" s="20">
        <v>0</v>
      </c>
      <c r="O157" s="20">
        <v>0</v>
      </c>
      <c r="P157" s="20">
        <v>0</v>
      </c>
      <c r="Q157" s="20">
        <v>0</v>
      </c>
      <c r="R157" s="20">
        <v>0</v>
      </c>
      <c r="S157" s="5">
        <f t="shared" si="15"/>
        <v>0</v>
      </c>
      <c r="T157" s="25">
        <f>L157*'Location Plan'!$B$60+M157*'Location Plan'!$C$60+N157*'Location Plan'!$D$60+O157*'Location Plan'!$E$60+P157*'Location Plan'!$F$60+Q157*'Location Plan'!$G$60+R157*'Location Plan'!$H$60</f>
        <v>0</v>
      </c>
      <c r="U157" s="20">
        <v>4</v>
      </c>
      <c r="V157" s="20">
        <v>1</v>
      </c>
      <c r="W157" s="20">
        <v>0</v>
      </c>
      <c r="X157" s="20">
        <v>0</v>
      </c>
      <c r="Y157" s="20">
        <v>0</v>
      </c>
      <c r="Z157" s="20">
        <v>0</v>
      </c>
      <c r="AA157" s="20">
        <v>0</v>
      </c>
      <c r="AB157" s="5">
        <f t="shared" si="16"/>
        <v>5</v>
      </c>
      <c r="AC157" s="25">
        <f>U157*'Location Plan'!$B$60+V157*'Location Plan'!$C$60+W157*'Location Plan'!$D$60+X157*'Location Plan'!$E$60+Y157*'Location Plan'!$F$60+Z157*'Location Plan'!$G$60+AA157*'Location Plan'!$H$60</f>
        <v>5</v>
      </c>
      <c r="AD157" s="20">
        <v>7</v>
      </c>
      <c r="AE157" s="20">
        <v>0</v>
      </c>
      <c r="AF157" s="20">
        <v>0</v>
      </c>
      <c r="AG157" s="20">
        <v>0</v>
      </c>
      <c r="AH157" s="20">
        <v>0</v>
      </c>
      <c r="AI157" s="20">
        <v>1</v>
      </c>
      <c r="AJ157" s="20">
        <v>0</v>
      </c>
      <c r="AK157" s="5">
        <f t="shared" si="17"/>
        <v>8</v>
      </c>
      <c r="AL157" s="25">
        <f>AD157*'Location Plan'!$B$60+AE157*'Location Plan'!$C$60+AF157*'Location Plan'!$D$60+AG157*'Location Plan'!$E$60+AH157*'Location Plan'!$F$60+AI157*'Location Plan'!$G$60+AJ157*'Location Plan'!$H$60</f>
        <v>7.4</v>
      </c>
      <c r="AM157" s="27"/>
      <c r="AN157" s="27"/>
      <c r="AO157" s="27"/>
      <c r="AP157" s="27"/>
      <c r="AQ157" s="27"/>
      <c r="AR157" s="27"/>
      <c r="AS157" s="27"/>
      <c r="AT157" s="5">
        <f t="shared" si="18"/>
        <v>0</v>
      </c>
      <c r="AU157" s="25">
        <f>AM157*'Location Plan'!$B$60+AN157*'Location Plan'!$C$60+AO157*'Location Plan'!$D$60+AP157*'Location Plan'!$E$60+AQ157*'Location Plan'!$F$60+AR157*'Location Plan'!$G$60+AS157*'Location Plan'!$H$60</f>
        <v>0</v>
      </c>
      <c r="AV157" s="20">
        <v>2</v>
      </c>
      <c r="AW157" s="20">
        <v>1</v>
      </c>
      <c r="AX157" s="20">
        <v>0</v>
      </c>
      <c r="AY157" s="20">
        <v>0</v>
      </c>
      <c r="AZ157" s="20">
        <v>0</v>
      </c>
      <c r="BA157" s="20">
        <v>0</v>
      </c>
      <c r="BB157" s="20">
        <v>0</v>
      </c>
      <c r="BC157" s="5">
        <f t="shared" si="19"/>
        <v>3</v>
      </c>
      <c r="BD157" s="25">
        <f>AV157*'Location Plan'!$B$60+AW157*'Location Plan'!$C$60+AX157*'Location Plan'!$D$60+AY157*'Location Plan'!$E$60+AZ157*'Location Plan'!$F$60+BA157*'Location Plan'!$G$60+BB157*'Location Plan'!$H$60</f>
        <v>3</v>
      </c>
      <c r="BE157" s="20">
        <v>2</v>
      </c>
      <c r="BF157" s="20">
        <v>0</v>
      </c>
      <c r="BG157" s="20">
        <v>0</v>
      </c>
      <c r="BH157" s="20">
        <v>0</v>
      </c>
      <c r="BI157" s="20">
        <v>0</v>
      </c>
      <c r="BJ157" s="20">
        <v>0</v>
      </c>
      <c r="BK157" s="20">
        <v>0</v>
      </c>
      <c r="BL157" s="5">
        <f t="shared" si="20"/>
        <v>2</v>
      </c>
      <c r="BM157" s="25">
        <f>BE157*'Location Plan'!$B$60+BF157*'Location Plan'!$C$60+BG157*'Location Plan'!$D$60+BH157*'Location Plan'!$E$60+BI157*'Location Plan'!$F$60+BJ157*'Location Plan'!$G$60+BK157*'Location Plan'!$H$60</f>
        <v>2</v>
      </c>
    </row>
    <row r="158" spans="1:65" ht="13.5" customHeight="1">
      <c r="A158" s="115">
        <v>0.75694444444444398</v>
      </c>
      <c r="B158" s="116"/>
      <c r="C158" s="20">
        <v>0</v>
      </c>
      <c r="D158" s="20">
        <v>0</v>
      </c>
      <c r="E158" s="20">
        <v>0</v>
      </c>
      <c r="F158" s="20">
        <v>0</v>
      </c>
      <c r="G158" s="20">
        <v>0</v>
      </c>
      <c r="H158" s="20">
        <v>0</v>
      </c>
      <c r="I158" s="20">
        <v>0</v>
      </c>
      <c r="J158" s="5">
        <f t="shared" si="14"/>
        <v>0</v>
      </c>
      <c r="K158" s="25">
        <f>C158*'Location Plan'!$B$60+D158*'Location Plan'!$C$60+E158*'Location Plan'!$D$60+F158*'Location Plan'!$E$60+G158*'Location Plan'!$F$60+H158*'Location Plan'!$G$60+I158*'Location Plan'!$H$60</f>
        <v>0</v>
      </c>
      <c r="L158" s="20">
        <v>0</v>
      </c>
      <c r="M158" s="20">
        <v>0</v>
      </c>
      <c r="N158" s="20">
        <v>0</v>
      </c>
      <c r="O158" s="20">
        <v>0</v>
      </c>
      <c r="P158" s="20">
        <v>0</v>
      </c>
      <c r="Q158" s="20">
        <v>0</v>
      </c>
      <c r="R158" s="20">
        <v>0</v>
      </c>
      <c r="S158" s="5">
        <f t="shared" si="15"/>
        <v>0</v>
      </c>
      <c r="T158" s="25">
        <f>L158*'Location Plan'!$B$60+M158*'Location Plan'!$C$60+N158*'Location Plan'!$D$60+O158*'Location Plan'!$E$60+P158*'Location Plan'!$F$60+Q158*'Location Plan'!$G$60+R158*'Location Plan'!$H$60</f>
        <v>0</v>
      </c>
      <c r="U158" s="20">
        <v>2</v>
      </c>
      <c r="V158" s="20">
        <v>0</v>
      </c>
      <c r="W158" s="20">
        <v>0</v>
      </c>
      <c r="X158" s="20">
        <v>0</v>
      </c>
      <c r="Y158" s="20">
        <v>0</v>
      </c>
      <c r="Z158" s="20">
        <v>0</v>
      </c>
      <c r="AA158" s="20">
        <v>0</v>
      </c>
      <c r="AB158" s="5">
        <f t="shared" si="16"/>
        <v>2</v>
      </c>
      <c r="AC158" s="25">
        <f>U158*'Location Plan'!$B$60+V158*'Location Plan'!$C$60+W158*'Location Plan'!$D$60+X158*'Location Plan'!$E$60+Y158*'Location Plan'!$F$60+Z158*'Location Plan'!$G$60+AA158*'Location Plan'!$H$60</f>
        <v>2</v>
      </c>
      <c r="AD158" s="20">
        <v>5</v>
      </c>
      <c r="AE158" s="20">
        <v>0</v>
      </c>
      <c r="AF158" s="20">
        <v>0</v>
      </c>
      <c r="AG158" s="20">
        <v>0</v>
      </c>
      <c r="AH158" s="20">
        <v>0</v>
      </c>
      <c r="AI158" s="20">
        <v>0</v>
      </c>
      <c r="AJ158" s="20">
        <v>0</v>
      </c>
      <c r="AK158" s="5">
        <f t="shared" si="17"/>
        <v>5</v>
      </c>
      <c r="AL158" s="25">
        <f>AD158*'Location Plan'!$B$60+AE158*'Location Plan'!$C$60+AF158*'Location Plan'!$D$60+AG158*'Location Plan'!$E$60+AH158*'Location Plan'!$F$60+AI158*'Location Plan'!$G$60+AJ158*'Location Plan'!$H$60</f>
        <v>5</v>
      </c>
      <c r="AM158" s="27"/>
      <c r="AN158" s="27"/>
      <c r="AO158" s="27"/>
      <c r="AP158" s="27"/>
      <c r="AQ158" s="27"/>
      <c r="AR158" s="27"/>
      <c r="AS158" s="27"/>
      <c r="AT158" s="5">
        <f t="shared" si="18"/>
        <v>0</v>
      </c>
      <c r="AU158" s="25">
        <f>AM158*'Location Plan'!$B$60+AN158*'Location Plan'!$C$60+AO158*'Location Plan'!$D$60+AP158*'Location Plan'!$E$60+AQ158*'Location Plan'!$F$60+AR158*'Location Plan'!$G$60+AS158*'Location Plan'!$H$60</f>
        <v>0</v>
      </c>
      <c r="AV158" s="20">
        <v>6</v>
      </c>
      <c r="AW158" s="20">
        <v>0</v>
      </c>
      <c r="AX158" s="20">
        <v>0</v>
      </c>
      <c r="AY158" s="20">
        <v>0</v>
      </c>
      <c r="AZ158" s="20">
        <v>0</v>
      </c>
      <c r="BA158" s="20">
        <v>0</v>
      </c>
      <c r="BB158" s="20">
        <v>0</v>
      </c>
      <c r="BC158" s="5">
        <f t="shared" si="19"/>
        <v>6</v>
      </c>
      <c r="BD158" s="25">
        <f>AV158*'Location Plan'!$B$60+AW158*'Location Plan'!$C$60+AX158*'Location Plan'!$D$60+AY158*'Location Plan'!$E$60+AZ158*'Location Plan'!$F$60+BA158*'Location Plan'!$G$60+BB158*'Location Plan'!$H$60</f>
        <v>6</v>
      </c>
      <c r="BE158" s="20">
        <v>2</v>
      </c>
      <c r="BF158" s="20">
        <v>0</v>
      </c>
      <c r="BG158" s="20">
        <v>0</v>
      </c>
      <c r="BH158" s="20">
        <v>0</v>
      </c>
      <c r="BI158" s="20">
        <v>0</v>
      </c>
      <c r="BJ158" s="20">
        <v>0</v>
      </c>
      <c r="BK158" s="20">
        <v>0</v>
      </c>
      <c r="BL158" s="5">
        <f t="shared" si="20"/>
        <v>2</v>
      </c>
      <c r="BM158" s="25">
        <f>BE158*'Location Plan'!$B$60+BF158*'Location Plan'!$C$60+BG158*'Location Plan'!$D$60+BH158*'Location Plan'!$E$60+BI158*'Location Plan'!$F$60+BJ158*'Location Plan'!$G$60+BK158*'Location Plan'!$H$60</f>
        <v>2</v>
      </c>
    </row>
    <row r="159" spans="1:65" ht="13.5" customHeight="1">
      <c r="A159" s="115">
        <v>0.76041666666666596</v>
      </c>
      <c r="B159" s="116"/>
      <c r="C159" s="20">
        <v>7</v>
      </c>
      <c r="D159" s="20">
        <v>1</v>
      </c>
      <c r="E159" s="20">
        <v>0</v>
      </c>
      <c r="F159" s="20">
        <v>0</v>
      </c>
      <c r="G159" s="20">
        <v>0</v>
      </c>
      <c r="H159" s="20">
        <v>0</v>
      </c>
      <c r="I159" s="20">
        <v>0</v>
      </c>
      <c r="J159" s="5">
        <f t="shared" si="14"/>
        <v>8</v>
      </c>
      <c r="K159" s="25">
        <f>C159*'Location Plan'!$B$60+D159*'Location Plan'!$C$60+E159*'Location Plan'!$D$60+F159*'Location Plan'!$E$60+G159*'Location Plan'!$F$60+H159*'Location Plan'!$G$60+I159*'Location Plan'!$H$60</f>
        <v>8</v>
      </c>
      <c r="L159" s="20">
        <v>0</v>
      </c>
      <c r="M159" s="20">
        <v>0</v>
      </c>
      <c r="N159" s="20">
        <v>0</v>
      </c>
      <c r="O159" s="20">
        <v>0</v>
      </c>
      <c r="P159" s="20">
        <v>0</v>
      </c>
      <c r="Q159" s="20">
        <v>0</v>
      </c>
      <c r="R159" s="20">
        <v>0</v>
      </c>
      <c r="S159" s="5">
        <f t="shared" si="15"/>
        <v>0</v>
      </c>
      <c r="T159" s="25">
        <f>L159*'Location Plan'!$B$60+M159*'Location Plan'!$C$60+N159*'Location Plan'!$D$60+O159*'Location Plan'!$E$60+P159*'Location Plan'!$F$60+Q159*'Location Plan'!$G$60+R159*'Location Plan'!$H$60</f>
        <v>0</v>
      </c>
      <c r="U159" s="20">
        <v>3</v>
      </c>
      <c r="V159" s="20">
        <v>1</v>
      </c>
      <c r="W159" s="20">
        <v>0</v>
      </c>
      <c r="X159" s="20">
        <v>0</v>
      </c>
      <c r="Y159" s="20">
        <v>1</v>
      </c>
      <c r="Z159" s="20">
        <v>0</v>
      </c>
      <c r="AA159" s="20">
        <v>0</v>
      </c>
      <c r="AB159" s="5">
        <f t="shared" si="16"/>
        <v>5</v>
      </c>
      <c r="AC159" s="25">
        <f>U159*'Location Plan'!$B$60+V159*'Location Plan'!$C$60+W159*'Location Plan'!$D$60+X159*'Location Plan'!$E$60+Y159*'Location Plan'!$F$60+Z159*'Location Plan'!$G$60+AA159*'Location Plan'!$H$60</f>
        <v>6.5</v>
      </c>
      <c r="AD159" s="20">
        <v>6</v>
      </c>
      <c r="AE159" s="20">
        <v>0</v>
      </c>
      <c r="AF159" s="20">
        <v>0</v>
      </c>
      <c r="AG159" s="20">
        <v>0</v>
      </c>
      <c r="AH159" s="20">
        <v>0</v>
      </c>
      <c r="AI159" s="20">
        <v>0</v>
      </c>
      <c r="AJ159" s="20">
        <v>0</v>
      </c>
      <c r="AK159" s="5">
        <f t="shared" si="17"/>
        <v>6</v>
      </c>
      <c r="AL159" s="25">
        <f>AD159*'Location Plan'!$B$60+AE159*'Location Plan'!$C$60+AF159*'Location Plan'!$D$60+AG159*'Location Plan'!$E$60+AH159*'Location Plan'!$F$60+AI159*'Location Plan'!$G$60+AJ159*'Location Plan'!$H$60</f>
        <v>6</v>
      </c>
      <c r="AM159" s="27"/>
      <c r="AN159" s="27"/>
      <c r="AO159" s="27"/>
      <c r="AP159" s="27"/>
      <c r="AQ159" s="27"/>
      <c r="AR159" s="27"/>
      <c r="AS159" s="27"/>
      <c r="AT159" s="5">
        <f t="shared" si="18"/>
        <v>0</v>
      </c>
      <c r="AU159" s="25">
        <f>AM159*'Location Plan'!$B$60+AN159*'Location Plan'!$C$60+AO159*'Location Plan'!$D$60+AP159*'Location Plan'!$E$60+AQ159*'Location Plan'!$F$60+AR159*'Location Plan'!$G$60+AS159*'Location Plan'!$H$60</f>
        <v>0</v>
      </c>
      <c r="AV159" s="20">
        <v>3</v>
      </c>
      <c r="AW159" s="20">
        <v>0</v>
      </c>
      <c r="AX159" s="20">
        <v>0</v>
      </c>
      <c r="AY159" s="20">
        <v>0</v>
      </c>
      <c r="AZ159" s="20">
        <v>0</v>
      </c>
      <c r="BA159" s="20">
        <v>0</v>
      </c>
      <c r="BB159" s="20">
        <v>0</v>
      </c>
      <c r="BC159" s="5">
        <f t="shared" si="19"/>
        <v>3</v>
      </c>
      <c r="BD159" s="25">
        <f>AV159*'Location Plan'!$B$60+AW159*'Location Plan'!$C$60+AX159*'Location Plan'!$D$60+AY159*'Location Plan'!$E$60+AZ159*'Location Plan'!$F$60+BA159*'Location Plan'!$G$60+BB159*'Location Plan'!$H$60</f>
        <v>3</v>
      </c>
      <c r="BE159" s="20">
        <v>3</v>
      </c>
      <c r="BF159" s="20">
        <v>0</v>
      </c>
      <c r="BG159" s="20">
        <v>0</v>
      </c>
      <c r="BH159" s="20">
        <v>0</v>
      </c>
      <c r="BI159" s="20">
        <v>0</v>
      </c>
      <c r="BJ159" s="20">
        <v>0</v>
      </c>
      <c r="BK159" s="20">
        <v>0</v>
      </c>
      <c r="BL159" s="5">
        <f t="shared" si="20"/>
        <v>3</v>
      </c>
      <c r="BM159" s="25">
        <f>BE159*'Location Plan'!$B$60+BF159*'Location Plan'!$C$60+BG159*'Location Plan'!$D$60+BH159*'Location Plan'!$E$60+BI159*'Location Plan'!$F$60+BJ159*'Location Plan'!$G$60+BK159*'Location Plan'!$H$60</f>
        <v>3</v>
      </c>
    </row>
    <row r="160" spans="1:65" ht="13.5" customHeight="1">
      <c r="A160" s="115">
        <v>0.76388888888888895</v>
      </c>
      <c r="B160" s="116"/>
      <c r="C160" s="20">
        <v>3</v>
      </c>
      <c r="D160" s="20">
        <v>1</v>
      </c>
      <c r="E160" s="20">
        <v>0</v>
      </c>
      <c r="F160" s="20">
        <v>0</v>
      </c>
      <c r="G160" s="20">
        <v>0</v>
      </c>
      <c r="H160" s="20">
        <v>0</v>
      </c>
      <c r="I160" s="20">
        <v>0</v>
      </c>
      <c r="J160" s="5">
        <f t="shared" si="14"/>
        <v>4</v>
      </c>
      <c r="K160" s="25">
        <f>C160*'Location Plan'!$B$60+D160*'Location Plan'!$C$60+E160*'Location Plan'!$D$60+F160*'Location Plan'!$E$60+G160*'Location Plan'!$F$60+H160*'Location Plan'!$G$60+I160*'Location Plan'!$H$60</f>
        <v>4</v>
      </c>
      <c r="L160" s="20">
        <v>0</v>
      </c>
      <c r="M160" s="20">
        <v>0</v>
      </c>
      <c r="N160" s="20">
        <v>0</v>
      </c>
      <c r="O160" s="20">
        <v>0</v>
      </c>
      <c r="P160" s="20">
        <v>0</v>
      </c>
      <c r="Q160" s="20">
        <v>0</v>
      </c>
      <c r="R160" s="20">
        <v>0</v>
      </c>
      <c r="S160" s="5">
        <f t="shared" si="15"/>
        <v>0</v>
      </c>
      <c r="T160" s="25">
        <f>L160*'Location Plan'!$B$60+M160*'Location Plan'!$C$60+N160*'Location Plan'!$D$60+O160*'Location Plan'!$E$60+P160*'Location Plan'!$F$60+Q160*'Location Plan'!$G$60+R160*'Location Plan'!$H$60</f>
        <v>0</v>
      </c>
      <c r="U160" s="20">
        <v>1</v>
      </c>
      <c r="V160" s="20">
        <v>0</v>
      </c>
      <c r="W160" s="20">
        <v>0</v>
      </c>
      <c r="X160" s="20">
        <v>0</v>
      </c>
      <c r="Y160" s="20">
        <v>0</v>
      </c>
      <c r="Z160" s="20">
        <v>0</v>
      </c>
      <c r="AA160" s="20">
        <v>0</v>
      </c>
      <c r="AB160" s="5">
        <f t="shared" si="16"/>
        <v>1</v>
      </c>
      <c r="AC160" s="25">
        <f>U160*'Location Plan'!$B$60+V160*'Location Plan'!$C$60+W160*'Location Plan'!$D$60+X160*'Location Plan'!$E$60+Y160*'Location Plan'!$F$60+Z160*'Location Plan'!$G$60+AA160*'Location Plan'!$H$60</f>
        <v>1</v>
      </c>
      <c r="AD160" s="20">
        <v>2</v>
      </c>
      <c r="AE160" s="20">
        <v>0</v>
      </c>
      <c r="AF160" s="20">
        <v>0</v>
      </c>
      <c r="AG160" s="20">
        <v>0</v>
      </c>
      <c r="AH160" s="20">
        <v>1</v>
      </c>
      <c r="AI160" s="20">
        <v>0</v>
      </c>
      <c r="AJ160" s="20">
        <v>0</v>
      </c>
      <c r="AK160" s="5">
        <f t="shared" si="17"/>
        <v>3</v>
      </c>
      <c r="AL160" s="25">
        <f>AD160*'Location Plan'!$B$60+AE160*'Location Plan'!$C$60+AF160*'Location Plan'!$D$60+AG160*'Location Plan'!$E$60+AH160*'Location Plan'!$F$60+AI160*'Location Plan'!$G$60+AJ160*'Location Plan'!$H$60</f>
        <v>4.5</v>
      </c>
      <c r="AM160" s="27"/>
      <c r="AN160" s="27"/>
      <c r="AO160" s="27"/>
      <c r="AP160" s="27"/>
      <c r="AQ160" s="27"/>
      <c r="AR160" s="27"/>
      <c r="AS160" s="27"/>
      <c r="AT160" s="5">
        <f t="shared" si="18"/>
        <v>0</v>
      </c>
      <c r="AU160" s="25">
        <f>AM160*'Location Plan'!$B$60+AN160*'Location Plan'!$C$60+AO160*'Location Plan'!$D$60+AP160*'Location Plan'!$E$60+AQ160*'Location Plan'!$F$60+AR160*'Location Plan'!$G$60+AS160*'Location Plan'!$H$60</f>
        <v>0</v>
      </c>
      <c r="AV160" s="20">
        <v>4</v>
      </c>
      <c r="AW160" s="20">
        <v>0</v>
      </c>
      <c r="AX160" s="20">
        <v>0</v>
      </c>
      <c r="AY160" s="20">
        <v>0</v>
      </c>
      <c r="AZ160" s="20">
        <v>0</v>
      </c>
      <c r="BA160" s="20">
        <v>0</v>
      </c>
      <c r="BB160" s="20">
        <v>1</v>
      </c>
      <c r="BC160" s="5">
        <f t="shared" si="19"/>
        <v>5</v>
      </c>
      <c r="BD160" s="25">
        <f>AV160*'Location Plan'!$B$60+AW160*'Location Plan'!$C$60+AX160*'Location Plan'!$D$60+AY160*'Location Plan'!$E$60+AZ160*'Location Plan'!$F$60+BA160*'Location Plan'!$G$60+BB160*'Location Plan'!$H$60</f>
        <v>4.2</v>
      </c>
      <c r="BE160" s="20">
        <v>3</v>
      </c>
      <c r="BF160" s="20">
        <v>0</v>
      </c>
      <c r="BG160" s="20">
        <v>0</v>
      </c>
      <c r="BH160" s="20">
        <v>0</v>
      </c>
      <c r="BI160" s="20">
        <v>0</v>
      </c>
      <c r="BJ160" s="20">
        <v>0</v>
      </c>
      <c r="BK160" s="20">
        <v>0</v>
      </c>
      <c r="BL160" s="5">
        <f t="shared" si="20"/>
        <v>3</v>
      </c>
      <c r="BM160" s="25">
        <f>BE160*'Location Plan'!$B$60+BF160*'Location Plan'!$C$60+BG160*'Location Plan'!$D$60+BH160*'Location Plan'!$E$60+BI160*'Location Plan'!$F$60+BJ160*'Location Plan'!$G$60+BK160*'Location Plan'!$H$60</f>
        <v>3</v>
      </c>
    </row>
    <row r="161" spans="1:65" ht="13.5" customHeight="1">
      <c r="A161" s="115">
        <v>0.76736111111111105</v>
      </c>
      <c r="B161" s="116"/>
      <c r="C161" s="20">
        <v>10</v>
      </c>
      <c r="D161" s="20">
        <v>1</v>
      </c>
      <c r="E161" s="20">
        <v>0</v>
      </c>
      <c r="F161" s="20">
        <v>0</v>
      </c>
      <c r="G161" s="20">
        <v>0</v>
      </c>
      <c r="H161" s="20">
        <v>0</v>
      </c>
      <c r="I161" s="20">
        <v>0</v>
      </c>
      <c r="J161" s="5">
        <f t="shared" si="14"/>
        <v>11</v>
      </c>
      <c r="K161" s="25">
        <f>C161*'Location Plan'!$B$60+D161*'Location Plan'!$C$60+E161*'Location Plan'!$D$60+F161*'Location Plan'!$E$60+G161*'Location Plan'!$F$60+H161*'Location Plan'!$G$60+I161*'Location Plan'!$H$60</f>
        <v>11</v>
      </c>
      <c r="L161" s="20">
        <v>0</v>
      </c>
      <c r="M161" s="20">
        <v>0</v>
      </c>
      <c r="N161" s="20">
        <v>0</v>
      </c>
      <c r="O161" s="20">
        <v>0</v>
      </c>
      <c r="P161" s="20">
        <v>0</v>
      </c>
      <c r="Q161" s="20">
        <v>0</v>
      </c>
      <c r="R161" s="20">
        <v>0</v>
      </c>
      <c r="S161" s="5">
        <f t="shared" si="15"/>
        <v>0</v>
      </c>
      <c r="T161" s="25">
        <f>L161*'Location Plan'!$B$60+M161*'Location Plan'!$C$60+N161*'Location Plan'!$D$60+O161*'Location Plan'!$E$60+P161*'Location Plan'!$F$60+Q161*'Location Plan'!$G$60+R161*'Location Plan'!$H$60</f>
        <v>0</v>
      </c>
      <c r="U161" s="20">
        <v>3</v>
      </c>
      <c r="V161" s="20">
        <v>1</v>
      </c>
      <c r="W161" s="20">
        <v>0</v>
      </c>
      <c r="X161" s="20">
        <v>0</v>
      </c>
      <c r="Y161" s="20">
        <v>0</v>
      </c>
      <c r="Z161" s="20">
        <v>0</v>
      </c>
      <c r="AA161" s="20">
        <v>0</v>
      </c>
      <c r="AB161" s="5">
        <f t="shared" si="16"/>
        <v>4</v>
      </c>
      <c r="AC161" s="25">
        <f>U161*'Location Plan'!$B$60+V161*'Location Plan'!$C$60+W161*'Location Plan'!$D$60+X161*'Location Plan'!$E$60+Y161*'Location Plan'!$F$60+Z161*'Location Plan'!$G$60+AA161*'Location Plan'!$H$60</f>
        <v>4</v>
      </c>
      <c r="AD161" s="20">
        <v>2</v>
      </c>
      <c r="AE161" s="20">
        <v>0</v>
      </c>
      <c r="AF161" s="20">
        <v>0</v>
      </c>
      <c r="AG161" s="20">
        <v>0</v>
      </c>
      <c r="AH161" s="20">
        <v>0</v>
      </c>
      <c r="AI161" s="20">
        <v>0</v>
      </c>
      <c r="AJ161" s="20">
        <v>0</v>
      </c>
      <c r="AK161" s="5">
        <f t="shared" si="17"/>
        <v>2</v>
      </c>
      <c r="AL161" s="25">
        <f>AD161*'Location Plan'!$B$60+AE161*'Location Plan'!$C$60+AF161*'Location Plan'!$D$60+AG161*'Location Plan'!$E$60+AH161*'Location Plan'!$F$60+AI161*'Location Plan'!$G$60+AJ161*'Location Plan'!$H$60</f>
        <v>2</v>
      </c>
      <c r="AM161" s="27"/>
      <c r="AN161" s="27"/>
      <c r="AO161" s="27"/>
      <c r="AP161" s="27"/>
      <c r="AQ161" s="27"/>
      <c r="AR161" s="27"/>
      <c r="AS161" s="27"/>
      <c r="AT161" s="5">
        <f t="shared" si="18"/>
        <v>0</v>
      </c>
      <c r="AU161" s="25">
        <f>AM161*'Location Plan'!$B$60+AN161*'Location Plan'!$C$60+AO161*'Location Plan'!$D$60+AP161*'Location Plan'!$E$60+AQ161*'Location Plan'!$F$60+AR161*'Location Plan'!$G$60+AS161*'Location Plan'!$H$60</f>
        <v>0</v>
      </c>
      <c r="AV161" s="20">
        <v>6</v>
      </c>
      <c r="AW161" s="20">
        <v>1</v>
      </c>
      <c r="AX161" s="20">
        <v>0</v>
      </c>
      <c r="AY161" s="20">
        <v>0</v>
      </c>
      <c r="AZ161" s="20">
        <v>0</v>
      </c>
      <c r="BA161" s="20">
        <v>0</v>
      </c>
      <c r="BB161" s="20">
        <v>1</v>
      </c>
      <c r="BC161" s="5">
        <f t="shared" si="19"/>
        <v>8</v>
      </c>
      <c r="BD161" s="25">
        <f>AV161*'Location Plan'!$B$60+AW161*'Location Plan'!$C$60+AX161*'Location Plan'!$D$60+AY161*'Location Plan'!$E$60+AZ161*'Location Plan'!$F$60+BA161*'Location Plan'!$G$60+BB161*'Location Plan'!$H$60</f>
        <v>7.2</v>
      </c>
      <c r="BE161" s="20">
        <v>3</v>
      </c>
      <c r="BF161" s="20">
        <v>0</v>
      </c>
      <c r="BG161" s="20">
        <v>0</v>
      </c>
      <c r="BH161" s="20">
        <v>0</v>
      </c>
      <c r="BI161" s="20">
        <v>0</v>
      </c>
      <c r="BJ161" s="20">
        <v>0</v>
      </c>
      <c r="BK161" s="20">
        <v>0</v>
      </c>
      <c r="BL161" s="5">
        <f t="shared" si="20"/>
        <v>3</v>
      </c>
      <c r="BM161" s="25">
        <f>BE161*'Location Plan'!$B$60+BF161*'Location Plan'!$C$60+BG161*'Location Plan'!$D$60+BH161*'Location Plan'!$E$60+BI161*'Location Plan'!$F$60+BJ161*'Location Plan'!$G$60+BK161*'Location Plan'!$H$60</f>
        <v>3</v>
      </c>
    </row>
    <row r="162" spans="1:65" ht="13.5" customHeight="1">
      <c r="A162" s="115">
        <v>0.77083333333333304</v>
      </c>
      <c r="B162" s="116"/>
      <c r="C162" s="20">
        <v>8</v>
      </c>
      <c r="D162" s="20">
        <v>0</v>
      </c>
      <c r="E162" s="20">
        <v>0</v>
      </c>
      <c r="F162" s="20">
        <v>0</v>
      </c>
      <c r="G162" s="20">
        <v>0</v>
      </c>
      <c r="H162" s="20">
        <v>0</v>
      </c>
      <c r="I162" s="20">
        <v>0</v>
      </c>
      <c r="J162" s="5">
        <f t="shared" si="14"/>
        <v>8</v>
      </c>
      <c r="K162" s="25">
        <f>C162*'Location Plan'!$B$60+D162*'Location Plan'!$C$60+E162*'Location Plan'!$D$60+F162*'Location Plan'!$E$60+G162*'Location Plan'!$F$60+H162*'Location Plan'!$G$60+I162*'Location Plan'!$H$60</f>
        <v>8</v>
      </c>
      <c r="L162" s="20">
        <v>0</v>
      </c>
      <c r="M162" s="20">
        <v>0</v>
      </c>
      <c r="N162" s="20">
        <v>0</v>
      </c>
      <c r="O162" s="20">
        <v>0</v>
      </c>
      <c r="P162" s="20">
        <v>0</v>
      </c>
      <c r="Q162" s="20">
        <v>0</v>
      </c>
      <c r="R162" s="20">
        <v>0</v>
      </c>
      <c r="S162" s="5">
        <f t="shared" si="15"/>
        <v>0</v>
      </c>
      <c r="T162" s="25">
        <f>L162*'Location Plan'!$B$60+M162*'Location Plan'!$C$60+N162*'Location Plan'!$D$60+O162*'Location Plan'!$E$60+P162*'Location Plan'!$F$60+Q162*'Location Plan'!$G$60+R162*'Location Plan'!$H$60</f>
        <v>0</v>
      </c>
      <c r="U162" s="20">
        <v>3</v>
      </c>
      <c r="V162" s="20">
        <v>0</v>
      </c>
      <c r="W162" s="20">
        <v>0</v>
      </c>
      <c r="X162" s="20">
        <v>0</v>
      </c>
      <c r="Y162" s="20">
        <v>0</v>
      </c>
      <c r="Z162" s="20">
        <v>0</v>
      </c>
      <c r="AA162" s="20">
        <v>0</v>
      </c>
      <c r="AB162" s="5">
        <f t="shared" si="16"/>
        <v>3</v>
      </c>
      <c r="AC162" s="25">
        <f>U162*'Location Plan'!$B$60+V162*'Location Plan'!$C$60+W162*'Location Plan'!$D$60+X162*'Location Plan'!$E$60+Y162*'Location Plan'!$F$60+Z162*'Location Plan'!$G$60+AA162*'Location Plan'!$H$60</f>
        <v>3</v>
      </c>
      <c r="AD162" s="20">
        <v>2</v>
      </c>
      <c r="AE162" s="20">
        <v>0</v>
      </c>
      <c r="AF162" s="20">
        <v>0</v>
      </c>
      <c r="AG162" s="20">
        <v>0</v>
      </c>
      <c r="AH162" s="20">
        <v>0</v>
      </c>
      <c r="AI162" s="20">
        <v>0</v>
      </c>
      <c r="AJ162" s="20">
        <v>0</v>
      </c>
      <c r="AK162" s="5">
        <f t="shared" si="17"/>
        <v>2</v>
      </c>
      <c r="AL162" s="25">
        <f>AD162*'Location Plan'!$B$60+AE162*'Location Plan'!$C$60+AF162*'Location Plan'!$D$60+AG162*'Location Plan'!$E$60+AH162*'Location Plan'!$F$60+AI162*'Location Plan'!$G$60+AJ162*'Location Plan'!$H$60</f>
        <v>2</v>
      </c>
      <c r="AM162" s="27"/>
      <c r="AN162" s="27"/>
      <c r="AO162" s="27"/>
      <c r="AP162" s="27"/>
      <c r="AQ162" s="27"/>
      <c r="AR162" s="27"/>
      <c r="AS162" s="27"/>
      <c r="AT162" s="5">
        <f t="shared" si="18"/>
        <v>0</v>
      </c>
      <c r="AU162" s="25">
        <f>AM162*'Location Plan'!$B$60+AN162*'Location Plan'!$C$60+AO162*'Location Plan'!$D$60+AP162*'Location Plan'!$E$60+AQ162*'Location Plan'!$F$60+AR162*'Location Plan'!$G$60+AS162*'Location Plan'!$H$60</f>
        <v>0</v>
      </c>
      <c r="AV162" s="20">
        <v>3</v>
      </c>
      <c r="AW162" s="20">
        <v>0</v>
      </c>
      <c r="AX162" s="20">
        <v>0</v>
      </c>
      <c r="AY162" s="20">
        <v>0</v>
      </c>
      <c r="AZ162" s="20">
        <v>0</v>
      </c>
      <c r="BA162" s="20">
        <v>0</v>
      </c>
      <c r="BB162" s="20">
        <v>0</v>
      </c>
      <c r="BC162" s="5">
        <f t="shared" si="19"/>
        <v>3</v>
      </c>
      <c r="BD162" s="25">
        <f>AV162*'Location Plan'!$B$60+AW162*'Location Plan'!$C$60+AX162*'Location Plan'!$D$60+AY162*'Location Plan'!$E$60+AZ162*'Location Plan'!$F$60+BA162*'Location Plan'!$G$60+BB162*'Location Plan'!$H$60</f>
        <v>3</v>
      </c>
      <c r="BE162" s="20">
        <v>3</v>
      </c>
      <c r="BF162" s="20">
        <v>0</v>
      </c>
      <c r="BG162" s="20">
        <v>0</v>
      </c>
      <c r="BH162" s="20">
        <v>0</v>
      </c>
      <c r="BI162" s="20">
        <v>0</v>
      </c>
      <c r="BJ162" s="20">
        <v>0</v>
      </c>
      <c r="BK162" s="20">
        <v>0</v>
      </c>
      <c r="BL162" s="5">
        <f t="shared" si="20"/>
        <v>3</v>
      </c>
      <c r="BM162" s="25">
        <f>BE162*'Location Plan'!$B$60+BF162*'Location Plan'!$C$60+BG162*'Location Plan'!$D$60+BH162*'Location Plan'!$E$60+BI162*'Location Plan'!$F$60+BJ162*'Location Plan'!$G$60+BK162*'Location Plan'!$H$60</f>
        <v>3</v>
      </c>
    </row>
    <row r="163" spans="1:65" ht="13.5" customHeight="1">
      <c r="A163" s="115">
        <v>0.77430555555555503</v>
      </c>
      <c r="B163" s="116"/>
      <c r="C163" s="20">
        <v>0</v>
      </c>
      <c r="D163" s="20">
        <v>0</v>
      </c>
      <c r="E163" s="20">
        <v>0</v>
      </c>
      <c r="F163" s="20">
        <v>0</v>
      </c>
      <c r="G163" s="20">
        <v>0</v>
      </c>
      <c r="H163" s="20">
        <v>0</v>
      </c>
      <c r="I163" s="20">
        <v>0</v>
      </c>
      <c r="J163" s="5">
        <f t="shared" si="14"/>
        <v>0</v>
      </c>
      <c r="K163" s="25">
        <f>C163*'Location Plan'!$B$60+D163*'Location Plan'!$C$60+E163*'Location Plan'!$D$60+F163*'Location Plan'!$E$60+G163*'Location Plan'!$F$60+H163*'Location Plan'!$G$60+I163*'Location Plan'!$H$60</f>
        <v>0</v>
      </c>
      <c r="L163" s="20">
        <v>0</v>
      </c>
      <c r="M163" s="20">
        <v>0</v>
      </c>
      <c r="N163" s="20">
        <v>0</v>
      </c>
      <c r="O163" s="20">
        <v>0</v>
      </c>
      <c r="P163" s="20">
        <v>0</v>
      </c>
      <c r="Q163" s="20">
        <v>0</v>
      </c>
      <c r="R163" s="20">
        <v>0</v>
      </c>
      <c r="S163" s="5">
        <f t="shared" si="15"/>
        <v>0</v>
      </c>
      <c r="T163" s="25">
        <f>L163*'Location Plan'!$B$60+M163*'Location Plan'!$C$60+N163*'Location Plan'!$D$60+O163*'Location Plan'!$E$60+P163*'Location Plan'!$F$60+Q163*'Location Plan'!$G$60+R163*'Location Plan'!$H$60</f>
        <v>0</v>
      </c>
      <c r="U163" s="20">
        <v>2</v>
      </c>
      <c r="V163" s="20">
        <v>0</v>
      </c>
      <c r="W163" s="20">
        <v>0</v>
      </c>
      <c r="X163" s="20">
        <v>0</v>
      </c>
      <c r="Y163" s="20">
        <v>0</v>
      </c>
      <c r="Z163" s="20">
        <v>0</v>
      </c>
      <c r="AA163" s="20">
        <v>0</v>
      </c>
      <c r="AB163" s="5">
        <f t="shared" si="16"/>
        <v>2</v>
      </c>
      <c r="AC163" s="25">
        <f>U163*'Location Plan'!$B$60+V163*'Location Plan'!$C$60+W163*'Location Plan'!$D$60+X163*'Location Plan'!$E$60+Y163*'Location Plan'!$F$60+Z163*'Location Plan'!$G$60+AA163*'Location Plan'!$H$60</f>
        <v>2</v>
      </c>
      <c r="AD163" s="20">
        <v>0</v>
      </c>
      <c r="AE163" s="20">
        <v>0</v>
      </c>
      <c r="AF163" s="20">
        <v>0</v>
      </c>
      <c r="AG163" s="20">
        <v>0</v>
      </c>
      <c r="AH163" s="20">
        <v>0</v>
      </c>
      <c r="AI163" s="20">
        <v>0</v>
      </c>
      <c r="AJ163" s="20">
        <v>0</v>
      </c>
      <c r="AK163" s="5">
        <f t="shared" si="17"/>
        <v>0</v>
      </c>
      <c r="AL163" s="25">
        <f>AD163*'Location Plan'!$B$60+AE163*'Location Plan'!$C$60+AF163*'Location Plan'!$D$60+AG163*'Location Plan'!$E$60+AH163*'Location Plan'!$F$60+AI163*'Location Plan'!$G$60+AJ163*'Location Plan'!$H$60</f>
        <v>0</v>
      </c>
      <c r="AM163" s="27"/>
      <c r="AN163" s="27"/>
      <c r="AO163" s="27"/>
      <c r="AP163" s="27"/>
      <c r="AQ163" s="27"/>
      <c r="AR163" s="27"/>
      <c r="AS163" s="27"/>
      <c r="AT163" s="5">
        <f t="shared" si="18"/>
        <v>0</v>
      </c>
      <c r="AU163" s="25">
        <f>AM163*'Location Plan'!$B$60+AN163*'Location Plan'!$C$60+AO163*'Location Plan'!$D$60+AP163*'Location Plan'!$E$60+AQ163*'Location Plan'!$F$60+AR163*'Location Plan'!$G$60+AS163*'Location Plan'!$H$60</f>
        <v>0</v>
      </c>
      <c r="AV163" s="20">
        <v>2</v>
      </c>
      <c r="AW163" s="20">
        <v>0</v>
      </c>
      <c r="AX163" s="20">
        <v>0</v>
      </c>
      <c r="AY163" s="20">
        <v>0</v>
      </c>
      <c r="AZ163" s="20">
        <v>0</v>
      </c>
      <c r="BA163" s="20">
        <v>0</v>
      </c>
      <c r="BB163" s="20">
        <v>0</v>
      </c>
      <c r="BC163" s="5">
        <f t="shared" si="19"/>
        <v>2</v>
      </c>
      <c r="BD163" s="25">
        <f>AV163*'Location Plan'!$B$60+AW163*'Location Plan'!$C$60+AX163*'Location Plan'!$D$60+AY163*'Location Plan'!$E$60+AZ163*'Location Plan'!$F$60+BA163*'Location Plan'!$G$60+BB163*'Location Plan'!$H$60</f>
        <v>2</v>
      </c>
      <c r="BE163" s="20">
        <v>1</v>
      </c>
      <c r="BF163" s="20">
        <v>1</v>
      </c>
      <c r="BG163" s="20">
        <v>0</v>
      </c>
      <c r="BH163" s="20">
        <v>0</v>
      </c>
      <c r="BI163" s="20">
        <v>0</v>
      </c>
      <c r="BJ163" s="20">
        <v>0</v>
      </c>
      <c r="BK163" s="20">
        <v>0</v>
      </c>
      <c r="BL163" s="5">
        <f t="shared" si="20"/>
        <v>2</v>
      </c>
      <c r="BM163" s="25">
        <f>BE163*'Location Plan'!$B$60+BF163*'Location Plan'!$C$60+BG163*'Location Plan'!$D$60+BH163*'Location Plan'!$E$60+BI163*'Location Plan'!$F$60+BJ163*'Location Plan'!$G$60+BK163*'Location Plan'!$H$60</f>
        <v>2</v>
      </c>
    </row>
    <row r="164" spans="1:65" ht="13.5" customHeight="1">
      <c r="A164" s="115">
        <v>0.77777777777777701</v>
      </c>
      <c r="B164" s="116"/>
      <c r="C164" s="20">
        <v>5</v>
      </c>
      <c r="D164" s="20">
        <v>0</v>
      </c>
      <c r="E164" s="20">
        <v>0</v>
      </c>
      <c r="F164" s="20">
        <v>0</v>
      </c>
      <c r="G164" s="20">
        <v>0</v>
      </c>
      <c r="H164" s="20">
        <v>0</v>
      </c>
      <c r="I164" s="20">
        <v>0</v>
      </c>
      <c r="J164" s="5">
        <f t="shared" si="14"/>
        <v>5</v>
      </c>
      <c r="K164" s="25">
        <f>C164*'Location Plan'!$B$60+D164*'Location Plan'!$C$60+E164*'Location Plan'!$D$60+F164*'Location Plan'!$E$60+G164*'Location Plan'!$F$60+H164*'Location Plan'!$G$60+I164*'Location Plan'!$H$60</f>
        <v>5</v>
      </c>
      <c r="L164" s="20">
        <v>0</v>
      </c>
      <c r="M164" s="20">
        <v>0</v>
      </c>
      <c r="N164" s="20">
        <v>0</v>
      </c>
      <c r="O164" s="20">
        <v>0</v>
      </c>
      <c r="P164" s="20">
        <v>0</v>
      </c>
      <c r="Q164" s="20">
        <v>0</v>
      </c>
      <c r="R164" s="20">
        <v>0</v>
      </c>
      <c r="S164" s="5">
        <f t="shared" si="15"/>
        <v>0</v>
      </c>
      <c r="T164" s="25">
        <f>L164*'Location Plan'!$B$60+M164*'Location Plan'!$C$60+N164*'Location Plan'!$D$60+O164*'Location Plan'!$E$60+P164*'Location Plan'!$F$60+Q164*'Location Plan'!$G$60+R164*'Location Plan'!$H$60</f>
        <v>0</v>
      </c>
      <c r="U164" s="20">
        <v>0</v>
      </c>
      <c r="V164" s="20">
        <v>0</v>
      </c>
      <c r="W164" s="20">
        <v>0</v>
      </c>
      <c r="X164" s="20">
        <v>0</v>
      </c>
      <c r="Y164" s="20">
        <v>0</v>
      </c>
      <c r="Z164" s="20">
        <v>0</v>
      </c>
      <c r="AA164" s="20">
        <v>0</v>
      </c>
      <c r="AB164" s="5">
        <f t="shared" si="16"/>
        <v>0</v>
      </c>
      <c r="AC164" s="25">
        <f>U164*'Location Plan'!$B$60+V164*'Location Plan'!$C$60+W164*'Location Plan'!$D$60+X164*'Location Plan'!$E$60+Y164*'Location Plan'!$F$60+Z164*'Location Plan'!$G$60+AA164*'Location Plan'!$H$60</f>
        <v>0</v>
      </c>
      <c r="AD164" s="20">
        <v>2</v>
      </c>
      <c r="AE164" s="20">
        <v>1</v>
      </c>
      <c r="AF164" s="20">
        <v>0</v>
      </c>
      <c r="AG164" s="20">
        <v>0</v>
      </c>
      <c r="AH164" s="20">
        <v>0</v>
      </c>
      <c r="AI164" s="20">
        <v>0</v>
      </c>
      <c r="AJ164" s="20">
        <v>0</v>
      </c>
      <c r="AK164" s="5">
        <f t="shared" si="17"/>
        <v>3</v>
      </c>
      <c r="AL164" s="25">
        <f>AD164*'Location Plan'!$B$60+AE164*'Location Plan'!$C$60+AF164*'Location Plan'!$D$60+AG164*'Location Plan'!$E$60+AH164*'Location Plan'!$F$60+AI164*'Location Plan'!$G$60+AJ164*'Location Plan'!$H$60</f>
        <v>3</v>
      </c>
      <c r="AM164" s="27"/>
      <c r="AN164" s="27"/>
      <c r="AO164" s="27"/>
      <c r="AP164" s="27"/>
      <c r="AQ164" s="27"/>
      <c r="AR164" s="27"/>
      <c r="AS164" s="27"/>
      <c r="AT164" s="5">
        <f t="shared" si="18"/>
        <v>0</v>
      </c>
      <c r="AU164" s="25">
        <f>AM164*'Location Plan'!$B$60+AN164*'Location Plan'!$C$60+AO164*'Location Plan'!$D$60+AP164*'Location Plan'!$E$60+AQ164*'Location Plan'!$F$60+AR164*'Location Plan'!$G$60+AS164*'Location Plan'!$H$60</f>
        <v>0</v>
      </c>
      <c r="AV164" s="20">
        <v>3</v>
      </c>
      <c r="AW164" s="20">
        <v>0</v>
      </c>
      <c r="AX164" s="20">
        <v>0</v>
      </c>
      <c r="AY164" s="20">
        <v>0</v>
      </c>
      <c r="AZ164" s="20">
        <v>0</v>
      </c>
      <c r="BA164" s="20">
        <v>0</v>
      </c>
      <c r="BB164" s="20">
        <v>0</v>
      </c>
      <c r="BC164" s="5">
        <f t="shared" si="19"/>
        <v>3</v>
      </c>
      <c r="BD164" s="25">
        <f>AV164*'Location Plan'!$B$60+AW164*'Location Plan'!$C$60+AX164*'Location Plan'!$D$60+AY164*'Location Plan'!$E$60+AZ164*'Location Plan'!$F$60+BA164*'Location Plan'!$G$60+BB164*'Location Plan'!$H$60</f>
        <v>3</v>
      </c>
      <c r="BE164" s="20">
        <v>2</v>
      </c>
      <c r="BF164" s="20">
        <v>0</v>
      </c>
      <c r="BG164" s="20">
        <v>0</v>
      </c>
      <c r="BH164" s="20">
        <v>0</v>
      </c>
      <c r="BI164" s="20">
        <v>0</v>
      </c>
      <c r="BJ164" s="20">
        <v>0</v>
      </c>
      <c r="BK164" s="20">
        <v>0</v>
      </c>
      <c r="BL164" s="5">
        <f t="shared" si="20"/>
        <v>2</v>
      </c>
      <c r="BM164" s="25">
        <f>BE164*'Location Plan'!$B$60+BF164*'Location Plan'!$C$60+BG164*'Location Plan'!$D$60+BH164*'Location Plan'!$E$60+BI164*'Location Plan'!$F$60+BJ164*'Location Plan'!$G$60+BK164*'Location Plan'!$H$60</f>
        <v>2</v>
      </c>
    </row>
    <row r="165" spans="1:65" ht="13.5" customHeight="1">
      <c r="A165" s="115">
        <v>0.78125</v>
      </c>
      <c r="B165" s="116"/>
      <c r="C165" s="20">
        <v>0</v>
      </c>
      <c r="D165" s="20">
        <v>0</v>
      </c>
      <c r="E165" s="20">
        <v>0</v>
      </c>
      <c r="F165" s="20">
        <v>0</v>
      </c>
      <c r="G165" s="20">
        <v>0</v>
      </c>
      <c r="H165" s="20">
        <v>0</v>
      </c>
      <c r="I165" s="20">
        <v>0</v>
      </c>
      <c r="J165" s="5">
        <f t="shared" si="14"/>
        <v>0</v>
      </c>
      <c r="K165" s="25">
        <f>C165*'Location Plan'!$B$60+D165*'Location Plan'!$C$60+E165*'Location Plan'!$D$60+F165*'Location Plan'!$E$60+G165*'Location Plan'!$F$60+H165*'Location Plan'!$G$60+I165*'Location Plan'!$H$60</f>
        <v>0</v>
      </c>
      <c r="L165" s="20">
        <v>0</v>
      </c>
      <c r="M165" s="20">
        <v>0</v>
      </c>
      <c r="N165" s="20">
        <v>0</v>
      </c>
      <c r="O165" s="20">
        <v>0</v>
      </c>
      <c r="P165" s="20">
        <v>0</v>
      </c>
      <c r="Q165" s="20">
        <v>0</v>
      </c>
      <c r="R165" s="20">
        <v>0</v>
      </c>
      <c r="S165" s="5">
        <f t="shared" si="15"/>
        <v>0</v>
      </c>
      <c r="T165" s="25">
        <f>L165*'Location Plan'!$B$60+M165*'Location Plan'!$C$60+N165*'Location Plan'!$D$60+O165*'Location Plan'!$E$60+P165*'Location Plan'!$F$60+Q165*'Location Plan'!$G$60+R165*'Location Plan'!$H$60</f>
        <v>0</v>
      </c>
      <c r="U165" s="20">
        <v>3</v>
      </c>
      <c r="V165" s="20">
        <v>0</v>
      </c>
      <c r="W165" s="20">
        <v>0</v>
      </c>
      <c r="X165" s="20">
        <v>0</v>
      </c>
      <c r="Y165" s="20">
        <v>0</v>
      </c>
      <c r="Z165" s="20">
        <v>0</v>
      </c>
      <c r="AA165" s="20">
        <v>0</v>
      </c>
      <c r="AB165" s="5">
        <f t="shared" si="16"/>
        <v>3</v>
      </c>
      <c r="AC165" s="25">
        <f>U165*'Location Plan'!$B$60+V165*'Location Plan'!$C$60+W165*'Location Plan'!$D$60+X165*'Location Plan'!$E$60+Y165*'Location Plan'!$F$60+Z165*'Location Plan'!$G$60+AA165*'Location Plan'!$H$60</f>
        <v>3</v>
      </c>
      <c r="AD165" s="20">
        <v>3</v>
      </c>
      <c r="AE165" s="20">
        <v>0</v>
      </c>
      <c r="AF165" s="20">
        <v>0</v>
      </c>
      <c r="AG165" s="20">
        <v>0</v>
      </c>
      <c r="AH165" s="20">
        <v>0</v>
      </c>
      <c r="AI165" s="20">
        <v>0</v>
      </c>
      <c r="AJ165" s="20">
        <v>0</v>
      </c>
      <c r="AK165" s="5">
        <f t="shared" si="17"/>
        <v>3</v>
      </c>
      <c r="AL165" s="25">
        <f>AD165*'Location Plan'!$B$60+AE165*'Location Plan'!$C$60+AF165*'Location Plan'!$D$60+AG165*'Location Plan'!$E$60+AH165*'Location Plan'!$F$60+AI165*'Location Plan'!$G$60+AJ165*'Location Plan'!$H$60</f>
        <v>3</v>
      </c>
      <c r="AM165" s="27"/>
      <c r="AN165" s="27"/>
      <c r="AO165" s="27"/>
      <c r="AP165" s="27"/>
      <c r="AQ165" s="27"/>
      <c r="AR165" s="27"/>
      <c r="AS165" s="27"/>
      <c r="AT165" s="5">
        <f t="shared" si="18"/>
        <v>0</v>
      </c>
      <c r="AU165" s="25">
        <f>AM165*'Location Plan'!$B$60+AN165*'Location Plan'!$C$60+AO165*'Location Plan'!$D$60+AP165*'Location Plan'!$E$60+AQ165*'Location Plan'!$F$60+AR165*'Location Plan'!$G$60+AS165*'Location Plan'!$H$60</f>
        <v>0</v>
      </c>
      <c r="AV165" s="20">
        <v>1</v>
      </c>
      <c r="AW165" s="20">
        <v>0</v>
      </c>
      <c r="AX165" s="20">
        <v>0</v>
      </c>
      <c r="AY165" s="20">
        <v>0</v>
      </c>
      <c r="AZ165" s="20">
        <v>0</v>
      </c>
      <c r="BA165" s="20">
        <v>0</v>
      </c>
      <c r="BB165" s="20">
        <v>0</v>
      </c>
      <c r="BC165" s="5">
        <f t="shared" si="19"/>
        <v>1</v>
      </c>
      <c r="BD165" s="25">
        <f>AV165*'Location Plan'!$B$60+AW165*'Location Plan'!$C$60+AX165*'Location Plan'!$D$60+AY165*'Location Plan'!$E$60+AZ165*'Location Plan'!$F$60+BA165*'Location Plan'!$G$60+BB165*'Location Plan'!$H$60</f>
        <v>1</v>
      </c>
      <c r="BE165" s="20">
        <v>2</v>
      </c>
      <c r="BF165" s="20">
        <v>0</v>
      </c>
      <c r="BG165" s="20">
        <v>0</v>
      </c>
      <c r="BH165" s="20">
        <v>0</v>
      </c>
      <c r="BI165" s="20">
        <v>0</v>
      </c>
      <c r="BJ165" s="20">
        <v>0</v>
      </c>
      <c r="BK165" s="20">
        <v>0</v>
      </c>
      <c r="BL165" s="5">
        <f t="shared" si="20"/>
        <v>2</v>
      </c>
      <c r="BM165" s="25">
        <f>BE165*'Location Plan'!$B$60+BF165*'Location Plan'!$C$60+BG165*'Location Plan'!$D$60+BH165*'Location Plan'!$E$60+BI165*'Location Plan'!$F$60+BJ165*'Location Plan'!$G$60+BK165*'Location Plan'!$H$60</f>
        <v>2</v>
      </c>
    </row>
    <row r="166" spans="1:65" ht="13.5" customHeight="1">
      <c r="A166" s="115">
        <v>0.78472222222222199</v>
      </c>
      <c r="B166" s="116"/>
      <c r="C166" s="20">
        <v>3</v>
      </c>
      <c r="D166" s="20">
        <v>0</v>
      </c>
      <c r="E166" s="20">
        <v>0</v>
      </c>
      <c r="F166" s="20">
        <v>0</v>
      </c>
      <c r="G166" s="20">
        <v>0</v>
      </c>
      <c r="H166" s="20">
        <v>0</v>
      </c>
      <c r="I166" s="20">
        <v>0</v>
      </c>
      <c r="J166" s="5">
        <f t="shared" si="14"/>
        <v>3</v>
      </c>
      <c r="K166" s="25">
        <f>C166*'Location Plan'!$B$60+D166*'Location Plan'!$C$60+E166*'Location Plan'!$D$60+F166*'Location Plan'!$E$60+G166*'Location Plan'!$F$60+H166*'Location Plan'!$G$60+I166*'Location Plan'!$H$60</f>
        <v>3</v>
      </c>
      <c r="L166" s="20">
        <v>0</v>
      </c>
      <c r="M166" s="20">
        <v>0</v>
      </c>
      <c r="N166" s="20">
        <v>0</v>
      </c>
      <c r="O166" s="20">
        <v>0</v>
      </c>
      <c r="P166" s="20">
        <v>0</v>
      </c>
      <c r="Q166" s="20">
        <v>0</v>
      </c>
      <c r="R166" s="20">
        <v>0</v>
      </c>
      <c r="S166" s="5">
        <f t="shared" si="15"/>
        <v>0</v>
      </c>
      <c r="T166" s="25">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16"/>
        <v>0</v>
      </c>
      <c r="AC166" s="25">
        <f>U166*'Location Plan'!$B$60+V166*'Location Plan'!$C$60+W166*'Location Plan'!$D$60+X166*'Location Plan'!$E$60+Y166*'Location Plan'!$F$60+Z166*'Location Plan'!$G$60+AA166*'Location Plan'!$H$60</f>
        <v>0</v>
      </c>
      <c r="AD166" s="20">
        <v>4</v>
      </c>
      <c r="AE166" s="20">
        <v>0</v>
      </c>
      <c r="AF166" s="20">
        <v>0</v>
      </c>
      <c r="AG166" s="20">
        <v>0</v>
      </c>
      <c r="AH166" s="20">
        <v>0</v>
      </c>
      <c r="AI166" s="20">
        <v>0</v>
      </c>
      <c r="AJ166" s="20">
        <v>0</v>
      </c>
      <c r="AK166" s="5">
        <f t="shared" si="17"/>
        <v>4</v>
      </c>
      <c r="AL166" s="25">
        <f>AD166*'Location Plan'!$B$60+AE166*'Location Plan'!$C$60+AF166*'Location Plan'!$D$60+AG166*'Location Plan'!$E$60+AH166*'Location Plan'!$F$60+AI166*'Location Plan'!$G$60+AJ166*'Location Plan'!$H$60</f>
        <v>4</v>
      </c>
      <c r="AM166" s="27"/>
      <c r="AN166" s="27"/>
      <c r="AO166" s="27"/>
      <c r="AP166" s="27"/>
      <c r="AQ166" s="27"/>
      <c r="AR166" s="27"/>
      <c r="AS166" s="27"/>
      <c r="AT166" s="5">
        <f t="shared" si="18"/>
        <v>0</v>
      </c>
      <c r="AU166" s="25">
        <f>AM166*'Location Plan'!$B$60+AN166*'Location Plan'!$C$60+AO166*'Location Plan'!$D$60+AP166*'Location Plan'!$E$60+AQ166*'Location Plan'!$F$60+AR166*'Location Plan'!$G$60+AS166*'Location Plan'!$H$60</f>
        <v>0</v>
      </c>
      <c r="AV166" s="20">
        <v>10</v>
      </c>
      <c r="AW166" s="20">
        <v>0</v>
      </c>
      <c r="AX166" s="20">
        <v>0</v>
      </c>
      <c r="AY166" s="20">
        <v>0</v>
      </c>
      <c r="AZ166" s="20">
        <v>0</v>
      </c>
      <c r="BA166" s="20">
        <v>0</v>
      </c>
      <c r="BB166" s="20">
        <v>0</v>
      </c>
      <c r="BC166" s="5">
        <f t="shared" si="19"/>
        <v>10</v>
      </c>
      <c r="BD166" s="25">
        <f>AV166*'Location Plan'!$B$60+AW166*'Location Plan'!$C$60+AX166*'Location Plan'!$D$60+AY166*'Location Plan'!$E$60+AZ166*'Location Plan'!$F$60+BA166*'Location Plan'!$G$60+BB166*'Location Plan'!$H$60</f>
        <v>10</v>
      </c>
      <c r="BE166" s="20">
        <v>2</v>
      </c>
      <c r="BF166" s="20">
        <v>0</v>
      </c>
      <c r="BG166" s="20">
        <v>0</v>
      </c>
      <c r="BH166" s="20">
        <v>0</v>
      </c>
      <c r="BI166" s="20">
        <v>0</v>
      </c>
      <c r="BJ166" s="20">
        <v>0</v>
      </c>
      <c r="BK166" s="20">
        <v>0</v>
      </c>
      <c r="BL166" s="5">
        <f t="shared" si="20"/>
        <v>2</v>
      </c>
      <c r="BM166" s="25">
        <f>BE166*'Location Plan'!$B$60+BF166*'Location Plan'!$C$60+BG166*'Location Plan'!$D$60+BH166*'Location Plan'!$E$60+BI166*'Location Plan'!$F$60+BJ166*'Location Plan'!$G$60+BK166*'Location Plan'!$H$60</f>
        <v>2</v>
      </c>
    </row>
    <row r="167" spans="1:65" ht="13.5" customHeight="1">
      <c r="A167" s="117">
        <v>0.78819444444444398</v>
      </c>
      <c r="B167" s="118"/>
      <c r="C167" s="29">
        <v>3</v>
      </c>
      <c r="D167" s="29">
        <v>0</v>
      </c>
      <c r="E167" s="29">
        <v>0</v>
      </c>
      <c r="F167" s="29">
        <v>0</v>
      </c>
      <c r="G167" s="29">
        <v>0</v>
      </c>
      <c r="H167" s="29">
        <v>1</v>
      </c>
      <c r="I167" s="29">
        <v>0</v>
      </c>
      <c r="J167" s="7">
        <f t="shared" si="14"/>
        <v>4</v>
      </c>
      <c r="K167" s="30">
        <f>C167*'Location Plan'!$B$60+D167*'Location Plan'!$C$60+E167*'Location Plan'!$D$60+F167*'Location Plan'!$E$60+G167*'Location Plan'!$F$60+H167*'Location Plan'!$G$60+I167*'Location Plan'!$H$60</f>
        <v>3.4</v>
      </c>
      <c r="L167" s="29">
        <v>0</v>
      </c>
      <c r="M167" s="29">
        <v>0</v>
      </c>
      <c r="N167" s="29">
        <v>0</v>
      </c>
      <c r="O167" s="29">
        <v>0</v>
      </c>
      <c r="P167" s="29">
        <v>0</v>
      </c>
      <c r="Q167" s="29">
        <v>0</v>
      </c>
      <c r="R167" s="29">
        <v>0</v>
      </c>
      <c r="S167" s="7">
        <f t="shared" si="15"/>
        <v>0</v>
      </c>
      <c r="T167" s="30">
        <f>L167*'Location Plan'!$B$60+M167*'Location Plan'!$C$60+N167*'Location Plan'!$D$60+O167*'Location Plan'!$E$60+P167*'Location Plan'!$F$60+Q167*'Location Plan'!$G$60+R167*'Location Plan'!$H$60</f>
        <v>0</v>
      </c>
      <c r="U167" s="29">
        <v>1</v>
      </c>
      <c r="V167" s="29">
        <v>0</v>
      </c>
      <c r="W167" s="29">
        <v>0</v>
      </c>
      <c r="X167" s="29">
        <v>0</v>
      </c>
      <c r="Y167" s="29">
        <v>0</v>
      </c>
      <c r="Z167" s="29">
        <v>0</v>
      </c>
      <c r="AA167" s="29">
        <v>0</v>
      </c>
      <c r="AB167" s="7">
        <f t="shared" si="16"/>
        <v>1</v>
      </c>
      <c r="AC167" s="30">
        <f>U167*'Location Plan'!$B$60+V167*'Location Plan'!$C$60+W167*'Location Plan'!$D$60+X167*'Location Plan'!$E$60+Y167*'Location Plan'!$F$60+Z167*'Location Plan'!$G$60+AA167*'Location Plan'!$H$60</f>
        <v>1</v>
      </c>
      <c r="AD167" s="29">
        <v>5</v>
      </c>
      <c r="AE167" s="29">
        <v>0</v>
      </c>
      <c r="AF167" s="29">
        <v>0</v>
      </c>
      <c r="AG167" s="29">
        <v>0</v>
      </c>
      <c r="AH167" s="29">
        <v>0</v>
      </c>
      <c r="AI167" s="29">
        <v>0</v>
      </c>
      <c r="AJ167" s="29">
        <v>0</v>
      </c>
      <c r="AK167" s="7">
        <f t="shared" si="17"/>
        <v>5</v>
      </c>
      <c r="AL167" s="30">
        <f>AD167*'Location Plan'!$B$60+AE167*'Location Plan'!$C$60+AF167*'Location Plan'!$D$60+AG167*'Location Plan'!$E$60+AH167*'Location Plan'!$F$60+AI167*'Location Plan'!$G$60+AJ167*'Location Plan'!$H$60</f>
        <v>5</v>
      </c>
      <c r="AM167" s="31"/>
      <c r="AN167" s="31"/>
      <c r="AO167" s="31"/>
      <c r="AP167" s="31"/>
      <c r="AQ167" s="31"/>
      <c r="AR167" s="31"/>
      <c r="AS167" s="31"/>
      <c r="AT167" s="7">
        <f t="shared" si="18"/>
        <v>0</v>
      </c>
      <c r="AU167" s="30">
        <f>AM167*'Location Plan'!$B$60+AN167*'Location Plan'!$C$60+AO167*'Location Plan'!$D$60+AP167*'Location Plan'!$E$60+AQ167*'Location Plan'!$F$60+AR167*'Location Plan'!$G$60+AS167*'Location Plan'!$H$60</f>
        <v>0</v>
      </c>
      <c r="AV167" s="29">
        <v>2</v>
      </c>
      <c r="AW167" s="29">
        <v>0</v>
      </c>
      <c r="AX167" s="29">
        <v>0</v>
      </c>
      <c r="AY167" s="29">
        <v>0</v>
      </c>
      <c r="AZ167" s="29">
        <v>0</v>
      </c>
      <c r="BA167" s="29">
        <v>0</v>
      </c>
      <c r="BB167" s="29">
        <v>0</v>
      </c>
      <c r="BC167" s="7">
        <f t="shared" si="19"/>
        <v>2</v>
      </c>
      <c r="BD167" s="30">
        <f>AV167*'Location Plan'!$B$60+AW167*'Location Plan'!$C$60+AX167*'Location Plan'!$D$60+AY167*'Location Plan'!$E$60+AZ167*'Location Plan'!$F$60+BA167*'Location Plan'!$G$60+BB167*'Location Plan'!$H$60</f>
        <v>2</v>
      </c>
      <c r="BE167" s="29">
        <v>1</v>
      </c>
      <c r="BF167" s="29">
        <v>0</v>
      </c>
      <c r="BG167" s="29">
        <v>0</v>
      </c>
      <c r="BH167" s="29">
        <v>0</v>
      </c>
      <c r="BI167" s="29">
        <v>0</v>
      </c>
      <c r="BJ167" s="29">
        <v>0</v>
      </c>
      <c r="BK167" s="29">
        <v>0</v>
      </c>
      <c r="BL167" s="7">
        <f t="shared" si="20"/>
        <v>1</v>
      </c>
      <c r="BM167" s="30">
        <f>BE167*'Location Plan'!$B$60+BF167*'Location Plan'!$C$60+BG167*'Location Plan'!$D$60+BH167*'Location Plan'!$E$60+BI167*'Location Plan'!$F$60+BJ167*'Location Plan'!$G$60+BK167*'Location Plan'!$H$60</f>
        <v>1</v>
      </c>
    </row>
  </sheetData>
  <sheetProtection selectLockedCells="1"/>
  <mergeCells count="164">
    <mergeCell ref="C10:K10"/>
    <mergeCell ref="L10:T10"/>
    <mergeCell ref="U10:AC10"/>
    <mergeCell ref="AD10:AL10"/>
    <mergeCell ref="AM10:AU10"/>
    <mergeCell ref="AV10:BD10"/>
    <mergeCell ref="BE10:BM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66:B166"/>
    <mergeCell ref="A167:B167"/>
    <mergeCell ref="A157:B157"/>
    <mergeCell ref="A158:B158"/>
    <mergeCell ref="A159:B159"/>
    <mergeCell ref="A160:B160"/>
    <mergeCell ref="A161:B161"/>
    <mergeCell ref="A162:B162"/>
    <mergeCell ref="A163:B163"/>
    <mergeCell ref="A164:B164"/>
    <mergeCell ref="A165:B165"/>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61</v>
      </c>
      <c r="B2" s="2" t="s">
        <v>68</v>
      </c>
      <c r="C2" s="2" t="s">
        <v>69</v>
      </c>
      <c r="D2" s="2" t="s">
        <v>70</v>
      </c>
      <c r="E2" s="2" t="s">
        <v>71</v>
      </c>
      <c r="F2" s="2" t="s">
        <v>72</v>
      </c>
      <c r="G2" s="2" t="s">
        <v>73</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61</v>
      </c>
      <c r="B39" s="2" t="s">
        <v>68</v>
      </c>
      <c r="C39" s="2" t="s">
        <v>69</v>
      </c>
      <c r="D39" s="2" t="s">
        <v>70</v>
      </c>
      <c r="E39" s="2" t="s">
        <v>71</v>
      </c>
      <c r="F39" s="2" t="s">
        <v>72</v>
      </c>
      <c r="G39" s="2" t="s">
        <v>73</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E0FD46-FC9C-4013-B861-EFE45E1AABD3}"/>
</file>

<file path=customXml/itemProps2.xml><?xml version="1.0" encoding="utf-8"?>
<ds:datastoreItem xmlns:ds="http://schemas.openxmlformats.org/officeDocument/2006/customXml" ds:itemID="{6DA35069-873F-404D-BFCD-03B23608A5B7}"/>
</file>

<file path=customXml/itemProps3.xml><?xml version="1.0" encoding="utf-8"?>
<ds:datastoreItem xmlns:ds="http://schemas.openxmlformats.org/officeDocument/2006/customXml" ds:itemID="{18709FEA-7375-493D-9768-E6656499AAE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2024-07-25T11:14:29Z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90F9A187176845859BF025518FA6C3DE_12</vt:lpwstr>
  </property>
  <property fmtid="{D5CDD505-2E9C-101B-9397-08002B2CF9AE}" pid="3" name="KSOProductBuildVer">
    <vt:lpwstr>2057-12.2.0.13489</vt:lpwstr>
  </property>
</Properties>
</file>